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showInkAnnotation="0" codeName="ЭтаКнига" defaultThemeVersion="124226"/>
  <bookViews>
    <workbookView xWindow="120" yWindow="1560" windowWidth="18228" windowHeight="9552" tabRatio="707"/>
  </bookViews>
  <sheets>
    <sheet name="Реестр" sheetId="9" r:id="rId1"/>
    <sheet name="Табель" sheetId="13" r:id="rId2"/>
    <sheet name="касса" sheetId="15" r:id="rId3"/>
    <sheet name="Отчет" sheetId="19" r:id="rId4"/>
    <sheet name="ЗП" sheetId="14" r:id="rId5"/>
    <sheet name="Архив" sheetId="17" state="hidden" r:id="rId6"/>
    <sheet name="Спр.Произ.процент" sheetId="11" state="hidden" r:id="rId7"/>
    <sheet name="Спр.ЗП" sheetId="12" r:id="rId8"/>
    <sheet name="Пожелнание" sheetId="16" state="hidden" r:id="rId9"/>
  </sheets>
  <externalReferences>
    <externalReference r:id="rId10"/>
  </externalReferences>
  <definedNames>
    <definedName name="_xlcn.WorksheetConnection_ДИМЕДЛЯДОРАБОТКИ1.xlsxТаблица111" hidden="1">Таблица11</definedName>
    <definedName name="_xlcn.WorksheetConnection_ДИМЕДЛЯДОРАБОТКИ1.xlsxТаблица121" hidden="1">Таблица12</definedName>
    <definedName name="_xlnm._FilterDatabase" localSheetId="7" hidden="1">Спр.Произ.процент!$Z$2:$AB$181</definedName>
    <definedName name="_xlnm._FilterDatabase" localSheetId="6" hidden="1">Спр.Произ.процент!$Z$2:$AB$181</definedName>
    <definedName name="solver_eng" localSheetId="6" hidden="1">1</definedName>
    <definedName name="solver_neg" localSheetId="6" hidden="1">1</definedName>
    <definedName name="solver_num" localSheetId="6" hidden="1">0</definedName>
    <definedName name="solver_opt" localSheetId="6" hidden="1">Спр.Произ.процент!$E$22</definedName>
    <definedName name="solver_typ" localSheetId="6" hidden="1">1</definedName>
    <definedName name="solver_val" localSheetId="6" hidden="1">0</definedName>
    <definedName name="solver_ver" localSheetId="6" hidden="1">3</definedName>
    <definedName name="год" localSheetId="3">[1]Спр.Произ.процент!$AG$3:$AG$8</definedName>
    <definedName name="год">Спр.Произ.процент!$AG$3:$AG$8</definedName>
    <definedName name="_xlnm.Extract" localSheetId="6">Спр.Произ.процент!#REF!</definedName>
    <definedName name="КП" localSheetId="3">[1]ЗП!$B$6</definedName>
    <definedName name="КП">ЗП!$B$6</definedName>
    <definedName name="_xlnm.Criteria" localSheetId="6">Спр.Произ.процент!$AA$7</definedName>
    <definedName name="месяц" localSheetId="3">[1]Спр.Произ.процент!$AF$3:$AF$14</definedName>
    <definedName name="месяц">Спр.Произ.процент!$AF$3:$AF$14</definedName>
    <definedName name="НП" localSheetId="3">[1]ЗП!$A$6</definedName>
    <definedName name="НП">ЗП!$A$6</definedName>
  </definedNames>
  <calcPr calcId="171027"/>
  <extLst>
    <ext xmlns:x15="http://schemas.microsoft.com/office/spreadsheetml/2010/11/main" uri="{FCE2AD5D-F65C-4FA6-A056-5C36A1767C68}">
      <x15:dataModel>
        <x15:modelTables>
          <x15:modelTable id="Таблица12" name="Таблица12" connection="WorksheetConnection_ДИМЕ ДЛЯ ДОРАБОТКИ (1).xlsx!Таблица12"/>
          <x15:modelTable id="Таблица11" name="Таблица11" connection="WorksheetConnection_ДИМЕ ДЛЯ ДОРАБОТКИ (1).xlsx!Таблица11"/>
        </x15:modelTables>
      </x15:dataModel>
    </ext>
  </extLst>
</workbook>
</file>

<file path=xl/calcChain.xml><?xml version="1.0" encoding="utf-8"?>
<calcChain xmlns="http://schemas.openxmlformats.org/spreadsheetml/2006/main">
  <c r="L57" i="9" l="1"/>
  <c r="N57" i="9" s="1"/>
  <c r="O57" i="9"/>
  <c r="T57" i="9"/>
  <c r="U57" i="9"/>
  <c r="D3" i="19" l="1"/>
  <c r="D14" i="19" l="1"/>
  <c r="C2" i="19"/>
  <c r="D4" i="19" l="1"/>
  <c r="D5" i="19"/>
  <c r="D6" i="19"/>
  <c r="E52" i="13"/>
  <c r="F52" i="13"/>
  <c r="G52" i="13" s="1"/>
  <c r="H52" i="13" l="1"/>
  <c r="L56" i="9"/>
  <c r="N56" i="9" s="1"/>
  <c r="O56" i="9"/>
  <c r="T56" i="9"/>
  <c r="U56" i="9"/>
  <c r="L55" i="9"/>
  <c r="N55" i="9" s="1"/>
  <c r="O55" i="9"/>
  <c r="T55" i="9"/>
  <c r="U55" i="9"/>
  <c r="L54" i="9" l="1"/>
  <c r="N54" i="9" s="1"/>
  <c r="O54" i="9"/>
  <c r="T54" i="9"/>
  <c r="U54" i="9"/>
  <c r="L53" i="9"/>
  <c r="N53" i="9" s="1"/>
  <c r="T53" i="9"/>
  <c r="U53" i="9" s="1"/>
  <c r="L52" i="9"/>
  <c r="N52" i="9" s="1"/>
  <c r="O52" i="9"/>
  <c r="T52" i="9"/>
  <c r="E51" i="13"/>
  <c r="F51" i="13" l="1"/>
  <c r="G51" i="13" s="1"/>
  <c r="H51" i="13" s="1"/>
  <c r="U52" i="9"/>
  <c r="E50" i="13"/>
  <c r="F50" i="13"/>
  <c r="G50" i="13" s="1"/>
  <c r="H50" i="13" l="1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3" i="9"/>
  <c r="O4" i="9"/>
  <c r="I22" i="16"/>
  <c r="A6" i="14"/>
  <c r="B6" i="14" s="1"/>
  <c r="F22" i="13"/>
  <c r="G22" i="13" s="1"/>
  <c r="F24" i="13"/>
  <c r="G24" i="13" s="1"/>
  <c r="F30" i="13"/>
  <c r="G30" i="13" s="1"/>
  <c r="F32" i="13"/>
  <c r="G32" i="13" s="1"/>
  <c r="F34" i="13"/>
  <c r="G34" i="13" s="1"/>
  <c r="F35" i="13"/>
  <c r="G35" i="13" s="1"/>
  <c r="F39" i="13"/>
  <c r="G39" i="13" s="1"/>
  <c r="F41" i="13"/>
  <c r="G41" i="13" s="1"/>
  <c r="F45" i="13"/>
  <c r="G45" i="13" s="1"/>
  <c r="E22" i="13"/>
  <c r="E23" i="13"/>
  <c r="E24" i="13"/>
  <c r="E25" i="13"/>
  <c r="E26" i="13"/>
  <c r="E27" i="13"/>
  <c r="E28" i="13"/>
  <c r="E29" i="13"/>
  <c r="E31" i="13"/>
  <c r="E32" i="13"/>
  <c r="E33" i="13"/>
  <c r="E34" i="13"/>
  <c r="E35" i="13"/>
  <c r="H35" i="13" s="1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F49" i="13"/>
  <c r="E30" i="13"/>
  <c r="N35" i="14"/>
  <c r="O35" i="14" s="1"/>
  <c r="N34" i="14"/>
  <c r="O34" i="14" s="1"/>
  <c r="N33" i="14"/>
  <c r="O33" i="14" s="1"/>
  <c r="N32" i="14"/>
  <c r="O32" i="14" s="1"/>
  <c r="N31" i="14"/>
  <c r="O31" i="14" s="1"/>
  <c r="N30" i="14"/>
  <c r="O30" i="14" s="1"/>
  <c r="N29" i="14"/>
  <c r="O29" i="14" s="1"/>
  <c r="H39" i="13" l="1"/>
  <c r="H30" i="13"/>
  <c r="H22" i="13"/>
  <c r="H34" i="13"/>
  <c r="H45" i="13"/>
  <c r="H41" i="13"/>
  <c r="H24" i="13"/>
  <c r="H32" i="13"/>
  <c r="G49" i="13"/>
  <c r="H49" i="13" s="1"/>
  <c r="L51" i="9" l="1"/>
  <c r="N51" i="9" s="1"/>
  <c r="T51" i="9"/>
  <c r="L50" i="9"/>
  <c r="N50" i="9" s="1"/>
  <c r="T50" i="9"/>
  <c r="L49" i="9"/>
  <c r="T49" i="9"/>
  <c r="U49" i="9"/>
  <c r="U51" i="9" l="1"/>
  <c r="N49" i="9"/>
  <c r="F48" i="13"/>
  <c r="G48" i="13" s="1"/>
  <c r="H48" i="13" s="1"/>
  <c r="U50" i="9"/>
  <c r="L48" i="9"/>
  <c r="N48" i="9" s="1"/>
  <c r="T48" i="9"/>
  <c r="U48" i="9" s="1"/>
  <c r="L45" i="9" l="1"/>
  <c r="L46" i="9"/>
  <c r="L47" i="9"/>
  <c r="F47" i="13" s="1"/>
  <c r="G47" i="13" s="1"/>
  <c r="H47" i="13" s="1"/>
  <c r="T47" i="9"/>
  <c r="U47" i="9"/>
  <c r="N46" i="9"/>
  <c r="T46" i="9"/>
  <c r="U46" i="9"/>
  <c r="T45" i="9"/>
  <c r="U45" i="9"/>
  <c r="L3" i="9"/>
  <c r="L4" i="9"/>
  <c r="L5" i="9"/>
  <c r="L6" i="9"/>
  <c r="L7" i="9"/>
  <c r="L8" i="9"/>
  <c r="L9" i="9"/>
  <c r="L10" i="9"/>
  <c r="L11" i="9"/>
  <c r="L12" i="9"/>
  <c r="L13" i="9"/>
  <c r="F26" i="13" s="1"/>
  <c r="G26" i="13" s="1"/>
  <c r="H26" i="13" s="1"/>
  <c r="L14" i="9"/>
  <c r="F27" i="13" s="1"/>
  <c r="G27" i="13" s="1"/>
  <c r="H27" i="13" s="1"/>
  <c r="L15" i="9"/>
  <c r="L16" i="9"/>
  <c r="L17" i="9"/>
  <c r="F29" i="13" s="1"/>
  <c r="G29" i="13" s="1"/>
  <c r="H29" i="13" s="1"/>
  <c r="L18" i="9"/>
  <c r="L19" i="9"/>
  <c r="L20" i="9"/>
  <c r="L21" i="9"/>
  <c r="F33" i="13" s="1"/>
  <c r="G33" i="13" s="1"/>
  <c r="H33" i="13" s="1"/>
  <c r="L22" i="9"/>
  <c r="L23" i="9"/>
  <c r="L24" i="9"/>
  <c r="F37" i="13" s="1"/>
  <c r="G37" i="13" s="1"/>
  <c r="H37" i="13" s="1"/>
  <c r="L25" i="9"/>
  <c r="L26" i="9"/>
  <c r="L27" i="9"/>
  <c r="L28" i="9"/>
  <c r="L29" i="9"/>
  <c r="L30" i="9"/>
  <c r="F38" i="13" s="1"/>
  <c r="G38" i="13" s="1"/>
  <c r="H38" i="13" s="1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T20" i="9"/>
  <c r="T21" i="9"/>
  <c r="T22" i="9"/>
  <c r="T23" i="9"/>
  <c r="T24" i="9"/>
  <c r="T25" i="9"/>
  <c r="T26" i="9"/>
  <c r="T27" i="9"/>
  <c r="U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U20" i="9"/>
  <c r="U25" i="9"/>
  <c r="U26" i="9"/>
  <c r="U28" i="9"/>
  <c r="U29" i="9"/>
  <c r="U32" i="9"/>
  <c r="U33" i="9"/>
  <c r="U34" i="9"/>
  <c r="U35" i="9"/>
  <c r="U36" i="9"/>
  <c r="U43" i="9"/>
  <c r="U44" i="9"/>
  <c r="T19" i="9"/>
  <c r="T17" i="9"/>
  <c r="T18" i="9"/>
  <c r="T15" i="9"/>
  <c r="T16" i="9"/>
  <c r="T14" i="9"/>
  <c r="T12" i="9"/>
  <c r="T13" i="9"/>
  <c r="T11" i="9"/>
  <c r="T10" i="9"/>
  <c r="T9" i="9"/>
  <c r="T8" i="9"/>
  <c r="T7" i="9"/>
  <c r="T6" i="9"/>
  <c r="T5" i="9"/>
  <c r="K11" i="15"/>
  <c r="L17" i="15" s="1"/>
  <c r="D3" i="14"/>
  <c r="D4" i="14"/>
  <c r="O14" i="15"/>
  <c r="T4" i="9"/>
  <c r="E1" i="9"/>
  <c r="N39" i="14"/>
  <c r="O39" i="14" s="1"/>
  <c r="N40" i="14"/>
  <c r="O40" i="14" s="1"/>
  <c r="N41" i="14"/>
  <c r="O41" i="14"/>
  <c r="N42" i="14"/>
  <c r="O42" i="14" s="1"/>
  <c r="N43" i="14"/>
  <c r="O43" i="14"/>
  <c r="N44" i="14"/>
  <c r="O44" i="14" s="1"/>
  <c r="N45" i="14"/>
  <c r="O45" i="14"/>
  <c r="N46" i="14"/>
  <c r="O46" i="14" s="1"/>
  <c r="N47" i="14"/>
  <c r="O47" i="14" s="1"/>
  <c r="N48" i="14"/>
  <c r="O48" i="14" s="1"/>
  <c r="N49" i="14"/>
  <c r="O49" i="14"/>
  <c r="N50" i="14"/>
  <c r="O50" i="14" s="1"/>
  <c r="N51" i="14"/>
  <c r="O51" i="14"/>
  <c r="N52" i="14"/>
  <c r="O52" i="14" s="1"/>
  <c r="N53" i="14"/>
  <c r="O53" i="14"/>
  <c r="N54" i="14"/>
  <c r="O54" i="14" s="1"/>
  <c r="N55" i="14"/>
  <c r="O55" i="14" s="1"/>
  <c r="N56" i="14"/>
  <c r="O56" i="14" s="1"/>
  <c r="N57" i="14"/>
  <c r="O57" i="14"/>
  <c r="N58" i="14"/>
  <c r="O58" i="14" s="1"/>
  <c r="N59" i="14"/>
  <c r="O59" i="14"/>
  <c r="N60" i="14"/>
  <c r="O60" i="14" s="1"/>
  <c r="N61" i="14"/>
  <c r="O61" i="14"/>
  <c r="N36" i="14"/>
  <c r="O36" i="14" s="1"/>
  <c r="N37" i="14"/>
  <c r="O37" i="14" s="1"/>
  <c r="N38" i="14"/>
  <c r="O38" i="14" s="1"/>
  <c r="E6" i="13"/>
  <c r="E3" i="13"/>
  <c r="E4" i="13"/>
  <c r="E5" i="13"/>
  <c r="E7" i="13"/>
  <c r="E8" i="13"/>
  <c r="E9" i="13"/>
  <c r="E2" i="13"/>
  <c r="D5" i="14"/>
  <c r="B5" i="13"/>
  <c r="C5" i="13" s="1"/>
  <c r="T3" i="9"/>
  <c r="D9" i="14"/>
  <c r="D10" i="14"/>
  <c r="D6" i="14"/>
  <c r="D7" i="14"/>
  <c r="D8" i="14"/>
  <c r="N20" i="14"/>
  <c r="O20" i="14" s="1"/>
  <c r="N21" i="14"/>
  <c r="N22" i="14"/>
  <c r="O22" i="14" s="1"/>
  <c r="N23" i="14"/>
  <c r="O23" i="14"/>
  <c r="N24" i="14"/>
  <c r="O24" i="14" s="1"/>
  <c r="N25" i="14"/>
  <c r="O25" i="14" s="1"/>
  <c r="N26" i="14"/>
  <c r="O26" i="14" s="1"/>
  <c r="N27" i="14"/>
  <c r="O27" i="14" s="1"/>
  <c r="N28" i="14"/>
  <c r="O28" i="14" s="1"/>
  <c r="O21" i="14"/>
  <c r="D20" i="14"/>
  <c r="B16" i="14"/>
  <c r="C15" i="13"/>
  <c r="B17" i="14" l="1"/>
  <c r="D13" i="19"/>
  <c r="U18" i="9"/>
  <c r="U6" i="9"/>
  <c r="U10" i="9"/>
  <c r="U14" i="9"/>
  <c r="U42" i="9"/>
  <c r="B12" i="14"/>
  <c r="P14" i="15"/>
  <c r="P17" i="15" s="1"/>
  <c r="U16" i="9"/>
  <c r="U31" i="9"/>
  <c r="U12" i="9"/>
  <c r="N47" i="9"/>
  <c r="F36" i="13"/>
  <c r="G36" i="13" s="1"/>
  <c r="H36" i="13" s="1"/>
  <c r="F31" i="13"/>
  <c r="G31" i="13" s="1"/>
  <c r="H31" i="13" s="1"/>
  <c r="F23" i="13"/>
  <c r="G23" i="13" s="1"/>
  <c r="H23" i="13" s="1"/>
  <c r="U19" i="9"/>
  <c r="U23" i="9"/>
  <c r="F42" i="13"/>
  <c r="G42" i="13" s="1"/>
  <c r="H42" i="13" s="1"/>
  <c r="C12" i="13"/>
  <c r="U22" i="9"/>
  <c r="F25" i="13"/>
  <c r="G25" i="13" s="1"/>
  <c r="H25" i="13" s="1"/>
  <c r="U4" i="9"/>
  <c r="U8" i="9"/>
  <c r="U13" i="9"/>
  <c r="F44" i="13"/>
  <c r="G44" i="13" s="1"/>
  <c r="H44" i="13" s="1"/>
  <c r="F40" i="13"/>
  <c r="G40" i="13" s="1"/>
  <c r="H40" i="13" s="1"/>
  <c r="F28" i="13"/>
  <c r="G28" i="13" s="1"/>
  <c r="H28" i="13" s="1"/>
  <c r="U24" i="9"/>
  <c r="F43" i="13"/>
  <c r="G43" i="13" s="1"/>
  <c r="H43" i="13" s="1"/>
  <c r="N45" i="9"/>
  <c r="F46" i="13"/>
  <c r="G46" i="13" s="1"/>
  <c r="H46" i="13" s="1"/>
  <c r="E20" i="14" s="1"/>
  <c r="C16" i="13"/>
  <c r="U37" i="9"/>
  <c r="U21" i="9"/>
  <c r="U40" i="9"/>
  <c r="U38" i="9"/>
  <c r="U30" i="9"/>
  <c r="U41" i="9"/>
  <c r="U39" i="9"/>
  <c r="U17" i="9"/>
  <c r="U15" i="9"/>
  <c r="C11" i="13"/>
  <c r="C13" i="13" s="1"/>
  <c r="C20" i="14"/>
  <c r="B13" i="14"/>
  <c r="D8" i="19" s="1"/>
  <c r="U3" i="9"/>
  <c r="U5" i="9"/>
  <c r="U7" i="9"/>
  <c r="U9" i="9"/>
  <c r="U11" i="9"/>
  <c r="L23" i="15"/>
  <c r="L21" i="15"/>
  <c r="M23" i="15"/>
  <c r="K24" i="15"/>
  <c r="N17" i="15"/>
  <c r="M17" i="15"/>
  <c r="M21" i="15"/>
  <c r="K19" i="15"/>
  <c r="M20" i="15"/>
  <c r="N20" i="15"/>
  <c r="N22" i="15"/>
  <c r="N23" i="15"/>
  <c r="N21" i="15"/>
  <c r="K23" i="15"/>
  <c r="N19" i="15"/>
  <c r="M22" i="15"/>
  <c r="N18" i="15"/>
  <c r="L19" i="15"/>
  <c r="L18" i="15"/>
  <c r="K17" i="15"/>
  <c r="K21" i="15"/>
  <c r="M18" i="15"/>
  <c r="L22" i="15"/>
  <c r="L20" i="15"/>
  <c r="K18" i="15"/>
  <c r="M19" i="15"/>
  <c r="B14" i="14" l="1"/>
  <c r="G20" i="14" s="1"/>
  <c r="D9" i="19"/>
  <c r="D16" i="19"/>
  <c r="D15" i="19"/>
  <c r="O22" i="15"/>
  <c r="P24" i="15"/>
  <c r="O23" i="15"/>
  <c r="P18" i="15"/>
  <c r="P20" i="15"/>
  <c r="O18" i="15"/>
  <c r="D11" i="19" s="1"/>
  <c r="O21" i="15"/>
  <c r="P22" i="15"/>
  <c r="P19" i="15"/>
  <c r="P21" i="15"/>
  <c r="O24" i="15"/>
  <c r="O20" i="15"/>
  <c r="O17" i="15"/>
  <c r="D10" i="19" s="1"/>
  <c r="O19" i="15"/>
  <c r="P23" i="15"/>
  <c r="F20" i="14"/>
  <c r="I20" i="14" l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ДИМЕ ДЛЯ ДОРАБОТКИ (1).xlsx!Таблица11" type="102" refreshedVersion="6" minRefreshableVersion="5">
    <extLst>
      <ext xmlns:x15="http://schemas.microsoft.com/office/spreadsheetml/2010/11/main" uri="{DE250136-89BD-433C-8126-D09CA5730AF9}">
        <x15:connection id="Таблица11">
          <x15:rangePr sourceName="_xlcn.WorksheetConnection_ДИМЕДЛЯДОРАБОТКИ1.xlsxТаблица111"/>
        </x15:connection>
      </ext>
    </extLst>
  </connection>
  <connection id="3" name="WorksheetConnection_ДИМЕ ДЛЯ ДОРАБОТКИ (1).xlsx!Таблица12" type="102" refreshedVersion="6" minRefreshableVersion="5">
    <extLst>
      <ext xmlns:x15="http://schemas.microsoft.com/office/spreadsheetml/2010/11/main" uri="{DE250136-89BD-433C-8126-D09CA5730AF9}">
        <x15:connection id="Таблица12">
          <x15:rangePr sourceName="_xlcn.WorksheetConnection_ДИМЕДЛЯДОРАБОТКИ1.xlsxТаблица121"/>
        </x15:connection>
      </ext>
    </extLst>
  </connection>
</connections>
</file>

<file path=xl/sharedStrings.xml><?xml version="1.0" encoding="utf-8"?>
<sst xmlns="http://schemas.openxmlformats.org/spreadsheetml/2006/main" count="1197" uniqueCount="325">
  <si>
    <t>Реестр заказов</t>
  </si>
  <si>
    <t xml:space="preserve"> </t>
  </si>
  <si>
    <t>Номер заказа</t>
  </si>
  <si>
    <t>Дата заказа</t>
  </si>
  <si>
    <r>
      <t xml:space="preserve">Дата отгрузки </t>
    </r>
    <r>
      <rPr>
        <b/>
        <sz val="11"/>
        <color theme="1"/>
        <rFont val="Calibri"/>
        <family val="2"/>
        <charset val="204"/>
        <scheme val="minor"/>
      </rPr>
      <t>ПЛАН</t>
    </r>
  </si>
  <si>
    <r>
      <t xml:space="preserve">Дата отгрузки </t>
    </r>
    <r>
      <rPr>
        <b/>
        <sz val="11"/>
        <color theme="1"/>
        <rFont val="Calibri"/>
        <family val="2"/>
        <charset val="204"/>
        <scheme val="minor"/>
      </rPr>
      <t>ФАКТ</t>
    </r>
  </si>
  <si>
    <t>Статус                            (в работе/ отгружен)</t>
  </si>
  <si>
    <t>Производитель</t>
  </si>
  <si>
    <t>Группа товара</t>
  </si>
  <si>
    <t>Название товара</t>
  </si>
  <si>
    <t>Размер</t>
  </si>
  <si>
    <t>кол-во</t>
  </si>
  <si>
    <t>Цена реализации</t>
  </si>
  <si>
    <t>Стоимость реализации</t>
  </si>
  <si>
    <t>Сумма Предоплаты</t>
  </si>
  <si>
    <t>Сумма доплаты</t>
  </si>
  <si>
    <t>Дата доплаты ПЛАН</t>
  </si>
  <si>
    <t>Дата доплаты ФАКТ</t>
  </si>
  <si>
    <t>Клиент ФИО</t>
  </si>
  <si>
    <t>Телефон</t>
  </si>
  <si>
    <t>Менеджер</t>
  </si>
  <si>
    <t>% бонус</t>
  </si>
  <si>
    <t>Сумма бонус</t>
  </si>
  <si>
    <t>Примечание</t>
  </si>
  <si>
    <t>Отгружен</t>
  </si>
  <si>
    <t>ДИВА_ДЕТСКИЕ</t>
  </si>
  <si>
    <t>Детская  ЛАУРА</t>
  </si>
  <si>
    <t xml:space="preserve">Лаура </t>
  </si>
  <si>
    <t>Анна Михайличенко</t>
  </si>
  <si>
    <t>ОРМАТЕК</t>
  </si>
  <si>
    <t xml:space="preserve">Матрас </t>
  </si>
  <si>
    <t xml:space="preserve">baby care </t>
  </si>
  <si>
    <t>80*190</t>
  </si>
  <si>
    <t>Детская  КОЛУМБУС</t>
  </si>
  <si>
    <t>Шкаф 2218R</t>
  </si>
  <si>
    <t xml:space="preserve">рекламация </t>
  </si>
  <si>
    <t>ЛЕГЕНДА_ДЕТСКИЕ</t>
  </si>
  <si>
    <t xml:space="preserve">Детская </t>
  </si>
  <si>
    <t xml:space="preserve">Легенда 2.1 </t>
  </si>
  <si>
    <t>80*160</t>
  </si>
  <si>
    <t>РАЙТОН</t>
  </si>
  <si>
    <t xml:space="preserve">Беби  care </t>
  </si>
  <si>
    <t>Детская  ФЛИНТ</t>
  </si>
  <si>
    <t>Флинт 2 яр</t>
  </si>
  <si>
    <t>505р 516Р(с344)</t>
  </si>
  <si>
    <t>МЕБЕЛУС_ДИВАНЫ</t>
  </si>
  <si>
    <t>Чехол на матрас МЕБЕЛУС</t>
  </si>
  <si>
    <t xml:space="preserve">подушки ,чехол </t>
  </si>
  <si>
    <t>зал</t>
  </si>
  <si>
    <t>ПЕРРИНО</t>
  </si>
  <si>
    <t>Матрас</t>
  </si>
  <si>
    <t>Медиформ +</t>
  </si>
  <si>
    <t>90*190</t>
  </si>
  <si>
    <t>Baby comfort</t>
  </si>
  <si>
    <t xml:space="preserve">зал </t>
  </si>
  <si>
    <t>Наматрасник</t>
  </si>
  <si>
    <t xml:space="preserve">влагостойкий  чехол </t>
  </si>
  <si>
    <t>МОНА_ЛИЗА</t>
  </si>
  <si>
    <t>Плед</t>
  </si>
  <si>
    <t xml:space="preserve"> плед Клео </t>
  </si>
  <si>
    <t>150*200</t>
  </si>
  <si>
    <t>Легенда 4,3</t>
  </si>
  <si>
    <t>Легенда 6</t>
  </si>
  <si>
    <t xml:space="preserve">Baby care </t>
  </si>
  <si>
    <t>КПБ</t>
  </si>
  <si>
    <t xml:space="preserve">КПБ </t>
  </si>
  <si>
    <t xml:space="preserve">Babe Sweet </t>
  </si>
  <si>
    <t>В работе</t>
  </si>
  <si>
    <t xml:space="preserve">Оливия </t>
  </si>
  <si>
    <t xml:space="preserve">Флинт </t>
  </si>
  <si>
    <t>Легенда 10.3.</t>
  </si>
  <si>
    <t>Легенда 4.</t>
  </si>
  <si>
    <t xml:space="preserve">ЛУ -11 </t>
  </si>
  <si>
    <t>98е</t>
  </si>
  <si>
    <t>матрас чехол</t>
  </si>
  <si>
    <t>Детская  НИКОЛЬ</t>
  </si>
  <si>
    <t>Флин Николь</t>
  </si>
  <si>
    <t xml:space="preserve">Лестница угл.  ЛУ-10 </t>
  </si>
  <si>
    <t>78е</t>
  </si>
  <si>
    <t>чехол+матрас</t>
  </si>
  <si>
    <t>Полотенце</t>
  </si>
  <si>
    <t xml:space="preserve">полотенце </t>
  </si>
  <si>
    <t>50*140</t>
  </si>
  <si>
    <t>375 сч</t>
  </si>
  <si>
    <t xml:space="preserve">матрас чехол </t>
  </si>
  <si>
    <t>622п</t>
  </si>
  <si>
    <t xml:space="preserve">Колумбус 2 яр </t>
  </si>
  <si>
    <t>623п</t>
  </si>
  <si>
    <t xml:space="preserve">Николь </t>
  </si>
  <si>
    <t>Легенда 7</t>
  </si>
  <si>
    <t xml:space="preserve">чехол влагостойкий </t>
  </si>
  <si>
    <t>80*200</t>
  </si>
  <si>
    <t xml:space="preserve">Легенда  3.1 </t>
  </si>
  <si>
    <t>80*180</t>
  </si>
  <si>
    <t xml:space="preserve">Baby Care </t>
  </si>
  <si>
    <t>Легенда 8</t>
  </si>
  <si>
    <t>Месяц</t>
  </si>
  <si>
    <t>Год</t>
  </si>
  <si>
    <t>План 1</t>
  </si>
  <si>
    <t>ноябрь</t>
  </si>
  <si>
    <t>План 2</t>
  </si>
  <si>
    <t>Начало периода(НП)</t>
  </si>
  <si>
    <t>Конец периода(КП)</t>
  </si>
  <si>
    <t>План 3</t>
  </si>
  <si>
    <t>План 4</t>
  </si>
  <si>
    <t>План 5</t>
  </si>
  <si>
    <t>План Ст1</t>
  </si>
  <si>
    <t>План Ст2</t>
  </si>
  <si>
    <t>План Ст3</t>
  </si>
  <si>
    <t>Продажи салона</t>
  </si>
  <si>
    <t>Отгрузки салона</t>
  </si>
  <si>
    <t>Выполнен салоном</t>
  </si>
  <si>
    <t>Продажи стажера</t>
  </si>
  <si>
    <t>Выполнен стажером</t>
  </si>
  <si>
    <t>Сумма продаж в день для ежедневной премии</t>
  </si>
  <si>
    <t>Табель</t>
  </si>
  <si>
    <t>Дата</t>
  </si>
  <si>
    <t>ФИО</t>
  </si>
  <si>
    <t>Должность</t>
  </si>
  <si>
    <t>Оклад в день</t>
  </si>
  <si>
    <t>Сумма продаж в день</t>
  </si>
  <si>
    <t>Премии за продажи в день</t>
  </si>
  <si>
    <t>Итого</t>
  </si>
  <si>
    <t>Продавец</t>
  </si>
  <si>
    <t>Вид операции</t>
  </si>
  <si>
    <t>От кого</t>
  </si>
  <si>
    <t>Кому</t>
  </si>
  <si>
    <t>Содержание операции</t>
  </si>
  <si>
    <t>Сумма</t>
  </si>
  <si>
    <t>Обороты за период</t>
  </si>
  <si>
    <t>Остаток</t>
  </si>
  <si>
    <t>Обороты за день</t>
  </si>
  <si>
    <t>Счет</t>
  </si>
  <si>
    <t>на начало дня</t>
  </si>
  <si>
    <t>на конец дня</t>
  </si>
  <si>
    <t>Получено</t>
  </si>
  <si>
    <t>Выдано</t>
  </si>
  <si>
    <t>Касса (Нал)</t>
  </si>
  <si>
    <t>Терминал(р/с)</t>
  </si>
  <si>
    <t>Здесь только выбираем месяц и год</t>
  </si>
  <si>
    <t>Работает в один выбранный период</t>
  </si>
  <si>
    <t>Здесь заполняем год месяц и планы</t>
  </si>
  <si>
    <t>Ведется и сохраняется</t>
  </si>
  <si>
    <t>Сумма отгрузки</t>
  </si>
  <si>
    <t>Сумма продаж</t>
  </si>
  <si>
    <t>Сумма за выход и  за продажи в день</t>
  </si>
  <si>
    <t>Сумма бонусов (%)  за отгрузки</t>
  </si>
  <si>
    <t>Премия за выполнения плана салоном</t>
  </si>
  <si>
    <t>прочие удержанием или премии</t>
  </si>
  <si>
    <t>Номер плана</t>
  </si>
  <si>
    <t>План</t>
  </si>
  <si>
    <t>Директор</t>
  </si>
  <si>
    <t>Стажер</t>
  </si>
  <si>
    <t>%</t>
  </si>
  <si>
    <t>ТРИ_Я</t>
  </si>
  <si>
    <t>БЕЛЬМАРКО_МАШИНКИ</t>
  </si>
  <si>
    <t>МЕТТА_КРЕСЛА</t>
  </si>
  <si>
    <t>ДА_ЛИНЬ</t>
  </si>
  <si>
    <t>ИНТЕРНЕТ_МАГАЗИН_naperine.com</t>
  </si>
  <si>
    <t>ПГ</t>
  </si>
  <si>
    <t>Матрас АКТИВ</t>
  </si>
  <si>
    <t xml:space="preserve">Кровать </t>
  </si>
  <si>
    <t>Кровать машинка</t>
  </si>
  <si>
    <t>Компьютерное кресло</t>
  </si>
  <si>
    <t>Матрас "Перрино АКТИВ"</t>
  </si>
  <si>
    <t>Прозводитель</t>
  </si>
  <si>
    <t>месяц</t>
  </si>
  <si>
    <t>год</t>
  </si>
  <si>
    <t>Статус</t>
  </si>
  <si>
    <t>От кого/кому</t>
  </si>
  <si>
    <t>Операция</t>
  </si>
  <si>
    <t>Матрас  ПРОМО</t>
  </si>
  <si>
    <t>Кровать  СКИДКА</t>
  </si>
  <si>
    <t>Подушка</t>
  </si>
  <si>
    <t>Детская  ОЛИВИЯ</t>
  </si>
  <si>
    <t>Подсветка к машинке</t>
  </si>
  <si>
    <t>Кресло "САМУРАЙ"</t>
  </si>
  <si>
    <t>Покрывало "Прованс"</t>
  </si>
  <si>
    <t>Матрас "Перрино ПРОМО"</t>
  </si>
  <si>
    <t>январь</t>
  </si>
  <si>
    <t>Кровать</t>
  </si>
  <si>
    <t>Ящик с ПМ</t>
  </si>
  <si>
    <t xml:space="preserve">Банкетка </t>
  </si>
  <si>
    <t>Одеяло</t>
  </si>
  <si>
    <t xml:space="preserve">Столик приставной </t>
  </si>
  <si>
    <t xml:space="preserve">Кровать детская </t>
  </si>
  <si>
    <t>Колеса к машинке</t>
  </si>
  <si>
    <t>РАСПРОДАЖА</t>
  </si>
  <si>
    <t>Подушка декоративная</t>
  </si>
  <si>
    <t>Кровать "Перрино"</t>
  </si>
  <si>
    <t>февраль</t>
  </si>
  <si>
    <t>Кровать  ПРОМО</t>
  </si>
  <si>
    <t>Решетка разборная</t>
  </si>
  <si>
    <t xml:space="preserve">Пуф </t>
  </si>
  <si>
    <t>Ящик выкатной</t>
  </si>
  <si>
    <t>Детская  РОДЖЕР</t>
  </si>
  <si>
    <t xml:space="preserve">Кресло-кровать </t>
  </si>
  <si>
    <t>ТОВАР БЕЗ БОНУСА</t>
  </si>
  <si>
    <t>Кровать "Перрино ПРОМО"</t>
  </si>
  <si>
    <t>март</t>
  </si>
  <si>
    <t>Продажа/Зал</t>
  </si>
  <si>
    <t>Карта собственника</t>
  </si>
  <si>
    <t>Решетка не разборная</t>
  </si>
  <si>
    <t>Вешалка</t>
  </si>
  <si>
    <t>Покрывало</t>
  </si>
  <si>
    <t xml:space="preserve">Аксессуары </t>
  </si>
  <si>
    <t>Покрывало "Люкс"</t>
  </si>
  <si>
    <t>апрель</t>
  </si>
  <si>
    <t>Отгрузка/Зал</t>
  </si>
  <si>
    <t>Клиент</t>
  </si>
  <si>
    <t>Решетка стандарт</t>
  </si>
  <si>
    <t>Ножка</t>
  </si>
  <si>
    <t>Детская  СИТИ</t>
  </si>
  <si>
    <t xml:space="preserve">Декоративные подушки </t>
  </si>
  <si>
    <t>май</t>
  </si>
  <si>
    <t>Отказ</t>
  </si>
  <si>
    <t>Служба доставки</t>
  </si>
  <si>
    <t>Решетка премиум</t>
  </si>
  <si>
    <t>Детская  СКИДКА</t>
  </si>
  <si>
    <t>июнь</t>
  </si>
  <si>
    <t>Возврат/отказ</t>
  </si>
  <si>
    <t>Служба доставки расчет</t>
  </si>
  <si>
    <t>Ножка пластик</t>
  </si>
  <si>
    <t xml:space="preserve">Гостинная </t>
  </si>
  <si>
    <t>Простыня</t>
  </si>
  <si>
    <t>Спальня  НИКОЛЬ</t>
  </si>
  <si>
    <t>июль</t>
  </si>
  <si>
    <t>Возврат/замена</t>
  </si>
  <si>
    <t>Собственник</t>
  </si>
  <si>
    <t>Ножка металл</t>
  </si>
  <si>
    <t>Гостинная  СКИДКА</t>
  </si>
  <si>
    <t>август</t>
  </si>
  <si>
    <t>Сотрудник</t>
  </si>
  <si>
    <t>Газлифт</t>
  </si>
  <si>
    <t xml:space="preserve">Спальня </t>
  </si>
  <si>
    <t>сентябрь</t>
  </si>
  <si>
    <t>Доставка поставщика</t>
  </si>
  <si>
    <t xml:space="preserve">СС Изголовье </t>
  </si>
  <si>
    <t>Спальня  СКИДКА</t>
  </si>
  <si>
    <t>СС Изголовье "Перрино"</t>
  </si>
  <si>
    <t>октябрь</t>
  </si>
  <si>
    <t>Карта сотрудника</t>
  </si>
  <si>
    <t xml:space="preserve">СС Основание </t>
  </si>
  <si>
    <t>Светильник</t>
  </si>
  <si>
    <t xml:space="preserve">Прихожая </t>
  </si>
  <si>
    <t xml:space="preserve">СС Основание"Перрино" </t>
  </si>
  <si>
    <t xml:space="preserve">СС Декоркомплект  </t>
  </si>
  <si>
    <t>Диван</t>
  </si>
  <si>
    <t>Прихожая  СКИДКА</t>
  </si>
  <si>
    <t xml:space="preserve">СС Декоркомплект "Перрино" </t>
  </si>
  <si>
    <t>декабрь</t>
  </si>
  <si>
    <t xml:space="preserve">СС Матрас </t>
  </si>
  <si>
    <t xml:space="preserve">Комод </t>
  </si>
  <si>
    <t xml:space="preserve">Кухня </t>
  </si>
  <si>
    <t>СС Матрас "Перрино"</t>
  </si>
  <si>
    <t xml:space="preserve">СС Топер </t>
  </si>
  <si>
    <t>Тумба</t>
  </si>
  <si>
    <t>Кухня  СКИДКА</t>
  </si>
  <si>
    <t>СС Топер "Перрино"</t>
  </si>
  <si>
    <t>Банкетка</t>
  </si>
  <si>
    <t xml:space="preserve">Шкаф-купе </t>
  </si>
  <si>
    <t>Туалетный стол</t>
  </si>
  <si>
    <t>Шкаф-купе  СКИДКА</t>
  </si>
  <si>
    <t xml:space="preserve">Малая мебель </t>
  </si>
  <si>
    <t>Малая мебель  СКИДКА</t>
  </si>
  <si>
    <t xml:space="preserve">Столы и стулья </t>
  </si>
  <si>
    <t>Трансформируемое основание</t>
  </si>
  <si>
    <t>Столы и стулья  СКИДКА</t>
  </si>
  <si>
    <t>Банкетка "Перрино"</t>
  </si>
  <si>
    <t xml:space="preserve">Офисная мебель </t>
  </si>
  <si>
    <t>Пуф "Перрино"</t>
  </si>
  <si>
    <t>Офисная мебель  СКИДКА</t>
  </si>
  <si>
    <t>Комод "Перрино"</t>
  </si>
  <si>
    <t xml:space="preserve">Тумба </t>
  </si>
  <si>
    <t xml:space="preserve">Компьютерные столы </t>
  </si>
  <si>
    <t>Тумба "Перрино"</t>
  </si>
  <si>
    <t xml:space="preserve">РАСПРОДАЖА </t>
  </si>
  <si>
    <t>Компьютерные столы  СКИДКА</t>
  </si>
  <si>
    <t>РАСПРОДАЖА "Перрино"</t>
  </si>
  <si>
    <t xml:space="preserve">ТОВАР БЕЗ БОНУСА </t>
  </si>
  <si>
    <t>ТОВАР БЕЗ БОНУСА "Перрино"</t>
  </si>
  <si>
    <t xml:space="preserve">ТОВАР НЕДЕЛИ </t>
  </si>
  <si>
    <t>ТОВАР НЕДЕЛИ "Перрино"</t>
  </si>
  <si>
    <t>Чехол на подушку</t>
  </si>
  <si>
    <t>ЧЕРНАЯ ПЯТНИЦА</t>
  </si>
  <si>
    <t>Штатка</t>
  </si>
  <si>
    <t>Дата смены дожности</t>
  </si>
  <si>
    <t>Оксана Цветкова</t>
  </si>
  <si>
    <t>Диора Калимуллина</t>
  </si>
  <si>
    <t>Ст.Кошевая Ирина</t>
  </si>
  <si>
    <t>Ст.Елена Литвиненко</t>
  </si>
  <si>
    <t>Дима, нужно доработать таблицу "РЕЕСТР"</t>
  </si>
  <si>
    <t>1. Защитить ячейки с формулами от изменений и удаления</t>
  </si>
  <si>
    <t>2. Удлинить перечень из открывающегося списка (чтобы был виден весь список сразу и не приходилось стрелкой перемещать)</t>
  </si>
  <si>
    <t>Нет таких настроек</t>
  </si>
  <si>
    <t>3. В столбце "РАЗМЕР" нужно задать формат 160*200 (со звездочкой), чтобы другие не забивались</t>
  </si>
  <si>
    <t>Звездочка в экселе имеет значение "как любой другой символ" поэтому он не подледит форматированию</t>
  </si>
  <si>
    <t>4. Столбец "СУММА ДОПЛАТЫ" привязать столбцу "ДАТА ДОПЛАТЫ ФАКТ", чтобы при просроченной дате доплаты,соответствующая ячейка "СУММА ДОПЛАТЫ" становилась красной.</t>
  </si>
  <si>
    <t>Сделано</t>
  </si>
  <si>
    <t>5. В столбце "СУММА ПРЕДОПЛАТЫ" обязательно должна быть прописана сумма, чтобы напротив каждого товара была сумма предоплаты. (иногда бывает, что клиент заказывает или покупает несколько товаров. Каждый товар продавец забивает в отдельной строке, а предоплату пишет в одной из строк. Я хочу, чтобы они распределяли предоплату из общей суммы к каждому товару)</t>
  </si>
  <si>
    <t>6. Прописать мини-инструкцию, чтобы любой новый сотрудник с ней ознакомился и смог работать. Например расписать с какими столбцами работать, какого они цвета, как заполнять, что считается самостоятельно и т.п.</t>
  </si>
  <si>
    <t>КАССА</t>
  </si>
  <si>
    <t>1. Можно в реестр добавить столбец НАЛ/КАРТА/БЕЗНАЛ, чтобы в лист КАССА платежи распределялись автоматически, в зависимости от введенного в РЕЕСТРЕ способа оплаты. Туда же подтягивались и все остальные данные (номер и дата заказа, стоимость реализации и предоплаты, сумма и дата доплаты) Но надо еще учесть возможность ручного ввода данных, например инкассации наличных.</t>
  </si>
  <si>
    <t>ТАБЕЛЬ</t>
  </si>
  <si>
    <t>1. Защитить нужные мне для ввода данных по плану ячейки паролем</t>
  </si>
  <si>
    <t>Легенда комната4</t>
  </si>
  <si>
    <t xml:space="preserve">Орлин </t>
  </si>
  <si>
    <t xml:space="preserve">КПБ 1,5 </t>
  </si>
  <si>
    <t>(381)1227</t>
  </si>
  <si>
    <t>Ноябрь</t>
  </si>
  <si>
    <t xml:space="preserve">красная машинка </t>
  </si>
  <si>
    <t>70*160</t>
  </si>
  <si>
    <t>Отчет за день</t>
  </si>
  <si>
    <t>Отчет за месяц</t>
  </si>
  <si>
    <t>Отгрузки за месяц</t>
  </si>
  <si>
    <t>Продажи за месяц</t>
  </si>
  <si>
    <t>Заказы в работе</t>
  </si>
  <si>
    <t>Из них оплачено</t>
  </si>
  <si>
    <t>Остаток доплаты</t>
  </si>
  <si>
    <t>Процент предоплаты по салону</t>
  </si>
  <si>
    <t>Продажи  за день</t>
  </si>
  <si>
    <t>Поступление в кассу  за день</t>
  </si>
  <si>
    <t>Оплата через терминал  за день</t>
  </si>
  <si>
    <t>Поступление в кассу месяц</t>
  </si>
  <si>
    <t>Оплата через терминал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</si>
</sst>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9]d\ mmm\ yy;@"/>
    <numFmt numFmtId="165" formatCode="[$-F800]dddd\,\ mmmm\ dd\,\ yyyy"/>
    <numFmt numFmtId="166" formatCode="[$-419]mmmm;@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5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theme="5" tint="0.59999389629810485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theme="5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9">
    <xf numFmtId="0" fontId="0" fillId="0" borderId="0" xfId="0"/>
    <xf numFmtId="0" fontId="0" fillId="2" borderId="0" xfId="0" applyFill="1"/>
    <xf numFmtId="3" fontId="3" fillId="2" borderId="0" xfId="0" applyNumberFormat="1" applyFont="1" applyFill="1"/>
    <xf numFmtId="0" fontId="0" fillId="2" borderId="0" xfId="0" applyFill="1" applyAlignment="1">
      <alignment horizontal="center" vertical="center" wrapText="1"/>
    </xf>
    <xf numFmtId="0" fontId="2" fillId="0" borderId="0" xfId="0" applyFont="1"/>
    <xf numFmtId="0" fontId="0" fillId="0" borderId="0" xfId="0"/>
    <xf numFmtId="17" fontId="0" fillId="0" borderId="0" xfId="0" applyNumberFormat="1"/>
    <xf numFmtId="0" fontId="0" fillId="0" borderId="0" xfId="0" applyBorder="1" applyAlignment="1">
      <alignment wrapText="1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2" borderId="1" xfId="0" applyFont="1" applyFill="1" applyBorder="1" applyProtection="1">
      <protection locked="0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8" xfId="0" applyBorder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Border="1"/>
    <xf numFmtId="0" fontId="2" fillId="0" borderId="33" xfId="0" applyFont="1" applyFill="1" applyBorder="1" applyAlignment="1">
      <alignment wrapText="1"/>
    </xf>
    <xf numFmtId="0" fontId="0" fillId="0" borderId="12" xfId="0" applyFont="1" applyFill="1" applyBorder="1"/>
    <xf numFmtId="0" fontId="0" fillId="0" borderId="16" xfId="0" applyFont="1" applyFill="1" applyBorder="1"/>
    <xf numFmtId="0" fontId="2" fillId="0" borderId="16" xfId="0" applyFont="1" applyFill="1" applyBorder="1"/>
    <xf numFmtId="0" fontId="0" fillId="0" borderId="38" xfId="0" applyBorder="1"/>
    <xf numFmtId="166" fontId="0" fillId="0" borderId="31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40" xfId="0" applyBorder="1"/>
    <xf numFmtId="0" fontId="0" fillId="0" borderId="41" xfId="0" applyBorder="1" applyAlignment="1">
      <alignment horizontal="center"/>
    </xf>
    <xf numFmtId="0" fontId="0" fillId="0" borderId="36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0" fillId="0" borderId="44" xfId="0" applyBorder="1"/>
    <xf numFmtId="0" fontId="0" fillId="0" borderId="35" xfId="0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42" xfId="0" applyNumberFormat="1" applyFont="1" applyFill="1" applyBorder="1"/>
    <xf numFmtId="3" fontId="0" fillId="0" borderId="21" xfId="0" applyNumberFormat="1" applyFont="1" applyFill="1" applyBorder="1"/>
    <xf numFmtId="3" fontId="0" fillId="0" borderId="23" xfId="0" applyNumberFormat="1" applyFont="1" applyFill="1" applyBorder="1"/>
    <xf numFmtId="167" fontId="0" fillId="0" borderId="25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4" fontId="0" fillId="0" borderId="15" xfId="0" applyNumberFormat="1" applyBorder="1" applyProtection="1">
      <protection locked="0"/>
    </xf>
    <xf numFmtId="166" fontId="0" fillId="8" borderId="31" xfId="0" applyNumberFormat="1" applyFill="1" applyBorder="1" applyAlignment="1" applyProtection="1">
      <alignment horizontal="center" vertical="center"/>
      <protection locked="0"/>
    </xf>
    <xf numFmtId="0" fontId="0" fillId="8" borderId="39" xfId="0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Protection="1">
      <protection locked="0"/>
    </xf>
    <xf numFmtId="0" fontId="4" fillId="7" borderId="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Protection="1">
      <protection locked="0"/>
    </xf>
    <xf numFmtId="0" fontId="6" fillId="5" borderId="29" xfId="0" applyFont="1" applyFill="1" applyBorder="1" applyAlignment="1" applyProtection="1">
      <alignment wrapText="1"/>
      <protection locked="0"/>
    </xf>
    <xf numFmtId="0" fontId="6" fillId="6" borderId="26" xfId="0" applyFont="1" applyFill="1" applyBorder="1" applyAlignment="1" applyProtection="1">
      <alignment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0" fillId="0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Border="1"/>
    <xf numFmtId="0" fontId="7" fillId="0" borderId="10" xfId="0" applyFont="1" applyBorder="1"/>
    <xf numFmtId="0" fontId="7" fillId="0" borderId="12" xfId="0" applyFont="1" applyBorder="1"/>
    <xf numFmtId="9" fontId="8" fillId="0" borderId="13" xfId="0" applyNumberFormat="1" applyFont="1" applyBorder="1"/>
    <xf numFmtId="9" fontId="8" fillId="0" borderId="3" xfId="0" applyNumberFormat="1" applyFont="1" applyBorder="1"/>
    <xf numFmtId="0" fontId="8" fillId="0" borderId="0" xfId="0" applyFont="1" applyBorder="1"/>
    <xf numFmtId="9" fontId="8" fillId="0" borderId="17" xfId="0" applyNumberFormat="1" applyFont="1" applyBorder="1"/>
    <xf numFmtId="9" fontId="8" fillId="0" borderId="6" xfId="0" applyNumberFormat="1" applyFont="1" applyBorder="1"/>
    <xf numFmtId="0" fontId="8" fillId="0" borderId="0" xfId="0" applyFont="1"/>
    <xf numFmtId="0" fontId="7" fillId="2" borderId="0" xfId="0" applyFont="1" applyFill="1"/>
    <xf numFmtId="9" fontId="7" fillId="2" borderId="0" xfId="0" applyNumberFormat="1" applyFont="1" applyFill="1"/>
    <xf numFmtId="9" fontId="7" fillId="0" borderId="10" xfId="0" applyNumberFormat="1" applyFont="1" applyBorder="1"/>
    <xf numFmtId="9" fontId="7" fillId="0" borderId="4" xfId="0" applyNumberFormat="1" applyFont="1" applyBorder="1"/>
    <xf numFmtId="0" fontId="7" fillId="0" borderId="2" xfId="0" applyFont="1" applyBorder="1"/>
    <xf numFmtId="9" fontId="7" fillId="0" borderId="7" xfId="0" applyNumberFormat="1" applyFont="1" applyBorder="1"/>
    <xf numFmtId="0" fontId="7" fillId="0" borderId="0" xfId="0" applyFont="1"/>
    <xf numFmtId="0" fontId="8" fillId="0" borderId="1" xfId="0" applyFont="1" applyBorder="1"/>
    <xf numFmtId="0" fontId="8" fillId="3" borderId="24" xfId="0" applyFont="1" applyFill="1" applyBorder="1"/>
    <xf numFmtId="0" fontId="7" fillId="0" borderId="1" xfId="0" applyFont="1" applyBorder="1"/>
    <xf numFmtId="0" fontId="8" fillId="0" borderId="12" xfId="0" applyFont="1" applyBorder="1"/>
    <xf numFmtId="9" fontId="7" fillId="0" borderId="5" xfId="0" applyNumberFormat="1" applyFont="1" applyBorder="1"/>
    <xf numFmtId="0" fontId="8" fillId="3" borderId="9" xfId="0" applyFont="1" applyFill="1" applyBorder="1"/>
    <xf numFmtId="9" fontId="7" fillId="0" borderId="0" xfId="0" applyNumberFormat="1" applyFont="1"/>
    <xf numFmtId="0" fontId="7" fillId="0" borderId="19" xfId="0" applyFont="1" applyBorder="1"/>
    <xf numFmtId="0" fontId="7" fillId="0" borderId="0" xfId="0" applyFont="1" applyBorder="1"/>
    <xf numFmtId="9" fontId="7" fillId="0" borderId="0" xfId="0" applyNumberFormat="1" applyFont="1" applyBorder="1"/>
    <xf numFmtId="0" fontId="7" fillId="0" borderId="15" xfId="0" applyFont="1" applyBorder="1"/>
    <xf numFmtId="0" fontId="7" fillId="0" borderId="20" xfId="0" applyFont="1" applyBorder="1"/>
    <xf numFmtId="0" fontId="8" fillId="3" borderId="25" xfId="0" applyFont="1" applyFill="1" applyBorder="1"/>
    <xf numFmtId="0" fontId="8" fillId="3" borderId="17" xfId="0" applyFont="1" applyFill="1" applyBorder="1"/>
    <xf numFmtId="9" fontId="7" fillId="0" borderId="14" xfId="0" applyNumberFormat="1" applyFont="1" applyBorder="1"/>
    <xf numFmtId="9" fontId="7" fillId="0" borderId="21" xfId="0" applyNumberFormat="1" applyFont="1" applyBorder="1"/>
    <xf numFmtId="9" fontId="7" fillId="0" borderId="23" xfId="0" applyNumberFormat="1" applyFont="1" applyBorder="1"/>
    <xf numFmtId="9" fontId="7" fillId="0" borderId="18" xfId="0" applyNumberFormat="1" applyFont="1" applyBorder="1"/>
    <xf numFmtId="0" fontId="0" fillId="0" borderId="0" xfId="0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3" fontId="3" fillId="2" borderId="26" xfId="0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0" applyNumberFormat="1" applyFont="1" applyFill="1" applyBorder="1" applyProtection="1">
      <protection hidden="1"/>
    </xf>
    <xf numFmtId="3" fontId="5" fillId="2" borderId="1" xfId="0" applyNumberFormat="1" applyFont="1" applyFill="1" applyBorder="1" applyProtection="1">
      <protection hidden="1"/>
    </xf>
    <xf numFmtId="3" fontId="5" fillId="2" borderId="1" xfId="0" applyNumberFormat="1" applyFont="1" applyFill="1" applyBorder="1" applyProtection="1"/>
    <xf numFmtId="0" fontId="0" fillId="2" borderId="1" xfId="0" applyFill="1" applyBorder="1" applyProtection="1"/>
    <xf numFmtId="0" fontId="4" fillId="2" borderId="1" xfId="0" applyFont="1" applyFill="1" applyBorder="1" applyProtection="1"/>
    <xf numFmtId="0" fontId="0" fillId="2" borderId="27" xfId="0" applyFill="1" applyBorder="1" applyProtection="1"/>
    <xf numFmtId="0" fontId="4" fillId="2" borderId="27" xfId="0" applyFont="1" applyFill="1" applyBorder="1" applyProtection="1"/>
    <xf numFmtId="9" fontId="0" fillId="12" borderId="26" xfId="0" applyNumberFormat="1" applyFill="1" applyBorder="1" applyAlignment="1" applyProtection="1">
      <alignment horizontal="center" vertical="center" wrapText="1"/>
      <protection hidden="1"/>
    </xf>
    <xf numFmtId="3" fontId="3" fillId="12" borderId="2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0" applyFont="1" applyBorder="1"/>
    <xf numFmtId="0" fontId="7" fillId="2" borderId="1" xfId="0" applyFont="1" applyFill="1" applyBorder="1"/>
    <xf numFmtId="0" fontId="7" fillId="2" borderId="27" xfId="0" applyFont="1" applyFill="1" applyBorder="1"/>
    <xf numFmtId="0" fontId="7" fillId="2" borderId="0" xfId="0" applyFont="1" applyFill="1" applyBorder="1"/>
    <xf numFmtId="0" fontId="0" fillId="0" borderId="30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9" borderId="29" xfId="0" applyNumberFormat="1" applyFill="1" applyBorder="1" applyAlignment="1" applyProtection="1">
      <alignment wrapText="1"/>
      <protection locked="0"/>
    </xf>
    <xf numFmtId="0" fontId="0" fillId="8" borderId="26" xfId="0" applyNumberFormat="1" applyFill="1" applyBorder="1" applyAlignment="1" applyProtection="1">
      <alignment wrapText="1"/>
      <protection locked="0"/>
    </xf>
    <xf numFmtId="0" fontId="0" fillId="0" borderId="1" xfId="0" applyBorder="1" applyProtection="1">
      <protection hidden="1"/>
    </xf>
    <xf numFmtId="0" fontId="0" fillId="0" borderId="27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27" xfId="0" applyNumberFormat="1" applyBorder="1" applyProtection="1">
      <protection hidden="1"/>
    </xf>
    <xf numFmtId="0" fontId="0" fillId="0" borderId="38" xfId="0" applyBorder="1" applyProtection="1">
      <protection hidden="1"/>
    </xf>
    <xf numFmtId="0" fontId="0" fillId="0" borderId="28" xfId="0" applyBorder="1" applyProtection="1">
      <protection hidden="1"/>
    </xf>
    <xf numFmtId="14" fontId="0" fillId="0" borderId="31" xfId="0" applyNumberFormat="1" applyFont="1" applyFill="1" applyBorder="1" applyAlignment="1" applyProtection="1">
      <alignment horizontal="center"/>
      <protection hidden="1"/>
    </xf>
    <xf numFmtId="14" fontId="0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36" xfId="0" applyFont="1" applyBorder="1" applyAlignment="1" applyProtection="1">
      <alignment horizontal="center" vertical="center"/>
      <protection hidden="1"/>
    </xf>
    <xf numFmtId="3" fontId="0" fillId="0" borderId="42" xfId="0" applyNumberFormat="1" applyFont="1" applyFill="1" applyBorder="1" applyProtection="1">
      <protection hidden="1"/>
    </xf>
    <xf numFmtId="0" fontId="0" fillId="3" borderId="43" xfId="0" applyFont="1" applyFill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3" borderId="37" xfId="0" applyFont="1" applyFill="1" applyBorder="1" applyAlignment="1" applyProtection="1">
      <alignment horizontal="center" vertical="center"/>
      <protection hidden="1"/>
    </xf>
    <xf numFmtId="0" fontId="0" fillId="0" borderId="34" xfId="0" applyBorder="1" applyProtection="1">
      <protection hidden="1"/>
    </xf>
    <xf numFmtId="167" fontId="0" fillId="0" borderId="25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7" fontId="0" fillId="0" borderId="41" xfId="0" applyNumberFormat="1" applyBorder="1" applyAlignment="1" applyProtection="1">
      <alignment horizontal="center"/>
      <protection hidden="1"/>
    </xf>
    <xf numFmtId="0" fontId="0" fillId="0" borderId="41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44" xfId="0" applyBorder="1" applyProtection="1">
      <protection hidden="1"/>
    </xf>
    <xf numFmtId="3" fontId="0" fillId="0" borderId="25" xfId="0" applyNumberFormat="1" applyBorder="1" applyAlignment="1" applyProtection="1">
      <alignment horizontal="center"/>
      <protection hidden="1"/>
    </xf>
    <xf numFmtId="0" fontId="0" fillId="0" borderId="35" xfId="0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27" xfId="0" applyBorder="1" applyProtection="1">
      <protection locked="0" hidden="1"/>
    </xf>
    <xf numFmtId="0" fontId="0" fillId="0" borderId="27" xfId="0" applyNumberFormat="1" applyBorder="1" applyProtection="1">
      <protection locked="0" hidden="1"/>
    </xf>
    <xf numFmtId="0" fontId="0" fillId="10" borderId="30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wrapText="1"/>
    </xf>
    <xf numFmtId="0" fontId="2" fillId="10" borderId="33" xfId="0" applyFont="1" applyFill="1" applyBorder="1" applyAlignment="1">
      <alignment wrapText="1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0" xfId="0" applyFill="1" applyProtection="1">
      <protection hidden="1"/>
    </xf>
    <xf numFmtId="3" fontId="3" fillId="2" borderId="0" xfId="0" applyNumberFormat="1" applyFont="1" applyFill="1" applyProtection="1">
      <protection hidden="1"/>
    </xf>
    <xf numFmtId="9" fontId="0" fillId="2" borderId="0" xfId="0" applyNumberFormat="1" applyFill="1" applyProtection="1">
      <protection hidden="1"/>
    </xf>
    <xf numFmtId="0" fontId="0" fillId="2" borderId="26" xfId="0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165" fontId="4" fillId="2" borderId="1" xfId="0" applyNumberFormat="1" applyFont="1" applyFill="1" applyBorder="1"/>
    <xf numFmtId="0" fontId="9" fillId="0" borderId="0" xfId="0" applyFont="1"/>
    <xf numFmtId="0" fontId="9" fillId="14" borderId="0" xfId="0" applyFont="1" applyFill="1"/>
    <xf numFmtId="14" fontId="0" fillId="0" borderId="0" xfId="0" applyNumberFormat="1"/>
    <xf numFmtId="2" fontId="4" fillId="2" borderId="1" xfId="0" applyNumberFormat="1" applyFont="1" applyFill="1" applyBorder="1"/>
    <xf numFmtId="165" fontId="4" fillId="14" borderId="1" xfId="0" applyNumberFormat="1" applyFont="1" applyFill="1" applyBorder="1"/>
    <xf numFmtId="3" fontId="4" fillId="14" borderId="1" xfId="0" applyNumberFormat="1" applyFont="1" applyFill="1" applyBorder="1"/>
    <xf numFmtId="0" fontId="0" fillId="0" borderId="1" xfId="0" applyNumberFormat="1" applyBorder="1"/>
    <xf numFmtId="0" fontId="4" fillId="2" borderId="1" xfId="0" applyNumberFormat="1" applyFont="1" applyFill="1" applyBorder="1"/>
    <xf numFmtId="3" fontId="0" fillId="0" borderId="46" xfId="0" applyNumberFormat="1" applyFont="1" applyFill="1" applyBorder="1" applyProtection="1">
      <protection hidden="1"/>
    </xf>
    <xf numFmtId="0" fontId="0" fillId="0" borderId="3" xfId="0" applyBorder="1" applyAlignment="1" applyProtection="1">
      <alignment horizontal="center"/>
      <protection locked="0"/>
    </xf>
    <xf numFmtId="0" fontId="0" fillId="8" borderId="5" xfId="0" applyFill="1" applyBorder="1" applyAlignment="1" applyProtection="1">
      <alignment horizontal="center" vertical="center"/>
      <protection locked="0"/>
    </xf>
    <xf numFmtId="0" fontId="0" fillId="0" borderId="47" xfId="0" applyBorder="1" applyProtection="1">
      <protection hidden="1"/>
    </xf>
    <xf numFmtId="14" fontId="0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3" fontId="5" fillId="2" borderId="27" xfId="0" applyNumberFormat="1" applyFont="1" applyFill="1" applyBorder="1" applyProtection="1"/>
    <xf numFmtId="164" fontId="4" fillId="2" borderId="1" xfId="0" applyNumberFormat="1" applyFont="1" applyFill="1" applyBorder="1" applyProtection="1"/>
    <xf numFmtId="3" fontId="4" fillId="2" borderId="27" xfId="0" applyNumberFormat="1" applyFont="1" applyFill="1" applyBorder="1"/>
    <xf numFmtId="165" fontId="4" fillId="2" borderId="27" xfId="0" applyNumberFormat="1" applyFont="1" applyFill="1" applyBorder="1"/>
    <xf numFmtId="0" fontId="0" fillId="0" borderId="7" xfId="0" applyBorder="1"/>
    <xf numFmtId="0" fontId="0" fillId="0" borderId="39" xfId="0" applyBorder="1"/>
    <xf numFmtId="0" fontId="0" fillId="0" borderId="8" xfId="0" applyBorder="1"/>
    <xf numFmtId="0" fontId="0" fillId="0" borderId="17" xfId="0" applyBorder="1"/>
    <xf numFmtId="0" fontId="0" fillId="0" borderId="45" xfId="0" applyBorder="1"/>
    <xf numFmtId="0" fontId="0" fillId="0" borderId="31" xfId="0" applyBorder="1"/>
    <xf numFmtId="3" fontId="4" fillId="2" borderId="19" xfId="0" applyNumberFormat="1" applyFont="1" applyFill="1" applyBorder="1"/>
    <xf numFmtId="165" fontId="4" fillId="2" borderId="19" xfId="0" applyNumberFormat="1" applyFont="1" applyFill="1" applyBorder="1"/>
    <xf numFmtId="3" fontId="4" fillId="2" borderId="22" xfId="0" applyNumberFormat="1" applyFont="1" applyFill="1" applyBorder="1"/>
    <xf numFmtId="0" fontId="0" fillId="0" borderId="8" xfId="0" applyBorder="1" applyAlignment="1">
      <alignment horizontal="right"/>
    </xf>
    <xf numFmtId="0" fontId="0" fillId="0" borderId="47" xfId="0" applyBorder="1"/>
    <xf numFmtId="0" fontId="0" fillId="0" borderId="41" xfId="0" applyBorder="1"/>
    <xf numFmtId="0" fontId="0" fillId="0" borderId="48" xfId="0" applyBorder="1"/>
    <xf numFmtId="3" fontId="4" fillId="14" borderId="49" xfId="0" applyNumberFormat="1" applyFont="1" applyFill="1" applyBorder="1"/>
    <xf numFmtId="0" fontId="0" fillId="0" borderId="35" xfId="0" applyBorder="1"/>
    <xf numFmtId="0" fontId="0" fillId="2" borderId="1" xfId="0" applyNumberFormat="1" applyFill="1" applyBorder="1"/>
    <xf numFmtId="3" fontId="0" fillId="2" borderId="1" xfId="0" applyNumberFormat="1" applyFill="1" applyBorder="1"/>
    <xf numFmtId="165" fontId="0" fillId="2" borderId="1" xfId="0" applyNumberFormat="1" applyFill="1" applyBorder="1"/>
    <xf numFmtId="9" fontId="2" fillId="2" borderId="1" xfId="0" applyNumberFormat="1" applyFont="1" applyFill="1" applyBorder="1" applyAlignment="1">
      <alignment horizontal="center" vertical="center" wrapText="1"/>
    </xf>
    <xf numFmtId="0" fontId="0" fillId="0" borderId="25" xfId="0" applyBorder="1"/>
    <xf numFmtId="16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3" fontId="0" fillId="0" borderId="1" xfId="0" applyNumberFormat="1" applyFill="1" applyBorder="1"/>
    <xf numFmtId="0" fontId="2" fillId="16" borderId="33" xfId="0" applyFont="1" applyFill="1" applyBorder="1" applyAlignment="1">
      <alignment wrapText="1"/>
    </xf>
    <xf numFmtId="0" fontId="0" fillId="16" borderId="26" xfId="0" applyNumberFormat="1" applyFill="1" applyBorder="1" applyAlignment="1" applyProtection="1">
      <alignment wrapText="1"/>
      <protection hidden="1"/>
    </xf>
    <xf numFmtId="0" fontId="0" fillId="16" borderId="28" xfId="0" applyNumberFormat="1" applyFill="1" applyBorder="1" applyAlignment="1" applyProtection="1">
      <alignment wrapText="1"/>
      <protection hidden="1"/>
    </xf>
    <xf numFmtId="0" fontId="10" fillId="2" borderId="27" xfId="0" applyFont="1" applyFill="1" applyBorder="1" applyProtection="1"/>
    <xf numFmtId="3" fontId="11" fillId="2" borderId="27" xfId="0" applyNumberFormat="1" applyFont="1" applyFill="1" applyBorder="1" applyProtection="1"/>
    <xf numFmtId="0" fontId="10" fillId="2" borderId="27" xfId="0" applyFont="1" applyFill="1" applyBorder="1" applyProtection="1">
      <protection locked="0"/>
    </xf>
    <xf numFmtId="9" fontId="10" fillId="2" borderId="27" xfId="0" applyNumberFormat="1" applyFont="1" applyFill="1" applyBorder="1" applyProtection="1">
      <protection hidden="1"/>
    </xf>
    <xf numFmtId="3" fontId="11" fillId="2" borderId="27" xfId="0" applyNumberFormat="1" applyFont="1" applyFill="1" applyBorder="1" applyProtection="1">
      <protection hidden="1"/>
    </xf>
    <xf numFmtId="0" fontId="0" fillId="0" borderId="1" xfId="0" applyNumberFormat="1" applyBorder="1" applyAlignment="1">
      <alignment horizontal="right"/>
    </xf>
    <xf numFmtId="0" fontId="4" fillId="2" borderId="1" xfId="0" applyNumberFormat="1" applyFont="1" applyFill="1" applyBorder="1" applyAlignment="1">
      <alignment horizontal="right"/>
    </xf>
    <xf numFmtId="0" fontId="0" fillId="2" borderId="1" xfId="0" applyNumberFormat="1" applyFill="1" applyBorder="1" applyAlignment="1">
      <alignment horizontal="right"/>
    </xf>
    <xf numFmtId="164" fontId="12" fillId="2" borderId="27" xfId="0" applyNumberFormat="1" applyFont="1" applyFill="1" applyBorder="1" applyProtection="1">
      <protection locked="0"/>
    </xf>
    <xf numFmtId="3" fontId="0" fillId="0" borderId="1" xfId="0" applyNumberFormat="1" applyBorder="1"/>
    <xf numFmtId="165" fontId="0" fillId="0" borderId="1" xfId="0" applyNumberFormat="1" applyBorder="1"/>
    <xf numFmtId="165" fontId="10" fillId="2" borderId="1" xfId="0" applyNumberFormat="1" applyFont="1" applyFill="1" applyBorder="1"/>
    <xf numFmtId="0" fontId="10" fillId="2" borderId="1" xfId="0" applyFont="1" applyFill="1" applyBorder="1" applyProtection="1"/>
    <xf numFmtId="3" fontId="11" fillId="2" borderId="1" xfId="0" applyNumberFormat="1" applyFont="1" applyFill="1" applyBorder="1" applyProtection="1"/>
    <xf numFmtId="0" fontId="10" fillId="2" borderId="1" xfId="0" applyFont="1" applyFill="1" applyBorder="1" applyProtection="1">
      <protection locked="0"/>
    </xf>
    <xf numFmtId="9" fontId="14" fillId="4" borderId="50" xfId="0" applyNumberFormat="1" applyFont="1" applyFill="1" applyBorder="1"/>
    <xf numFmtId="0" fontId="13" fillId="4" borderId="12" xfId="0" applyFont="1" applyFill="1" applyBorder="1"/>
    <xf numFmtId="0" fontId="0" fillId="2" borderId="1" xfId="0" applyFill="1" applyBorder="1"/>
    <xf numFmtId="14" fontId="0" fillId="0" borderId="1" xfId="0" applyNumberFormat="1" applyBorder="1"/>
    <xf numFmtId="164" fontId="3" fillId="2" borderId="1" xfId="0" applyNumberFormat="1" applyFont="1" applyFill="1" applyBorder="1" applyProtection="1">
      <protection locked="0"/>
    </xf>
    <xf numFmtId="164" fontId="0" fillId="15" borderId="1" xfId="0" applyNumberFormat="1" applyFill="1" applyBorder="1" applyAlignment="1" applyProtection="1">
      <alignment horizontal="center" vertical="center" wrapText="1"/>
      <protection hidden="1"/>
    </xf>
    <xf numFmtId="0" fontId="8" fillId="4" borderId="0" xfId="0" applyFont="1" applyFill="1" applyBorder="1"/>
    <xf numFmtId="0" fontId="7" fillId="4" borderId="51" xfId="0" applyFont="1" applyFill="1" applyBorder="1"/>
    <xf numFmtId="9" fontId="7" fillId="4" borderId="52" xfId="0" applyNumberFormat="1" applyFont="1" applyFill="1" applyBorder="1"/>
    <xf numFmtId="0" fontId="8" fillId="2" borderId="1" xfId="0" applyFont="1" applyFill="1" applyBorder="1"/>
    <xf numFmtId="9" fontId="8" fillId="2" borderId="1" xfId="0" applyNumberFormat="1" applyFont="1" applyFill="1" applyBorder="1"/>
    <xf numFmtId="0" fontId="8" fillId="4" borderId="1" xfId="0" applyFont="1" applyFill="1" applyBorder="1"/>
    <xf numFmtId="0" fontId="7" fillId="4" borderId="1" xfId="0" applyFont="1" applyFill="1" applyBorder="1"/>
    <xf numFmtId="9" fontId="7" fillId="4" borderId="1" xfId="0" applyNumberFormat="1" applyFont="1" applyFill="1" applyBorder="1"/>
    <xf numFmtId="9" fontId="7" fillId="2" borderId="1" xfId="0" applyNumberFormat="1" applyFont="1" applyFill="1" applyBorder="1"/>
    <xf numFmtId="0" fontId="13" fillId="4" borderId="1" xfId="0" applyFont="1" applyFill="1" applyBorder="1"/>
    <xf numFmtId="9" fontId="13" fillId="4" borderId="1" xfId="0" applyNumberFormat="1" applyFont="1" applyFill="1" applyBorder="1"/>
    <xf numFmtId="3" fontId="3" fillId="2" borderId="1" xfId="0" applyNumberFormat="1" applyFont="1" applyFill="1" applyBorder="1"/>
    <xf numFmtId="0" fontId="0" fillId="0" borderId="1" xfId="0" applyNumberFormat="1" applyBorder="1" applyProtection="1">
      <protection hidden="1"/>
    </xf>
    <xf numFmtId="0" fontId="0" fillId="17" borderId="1" xfId="0" applyFill="1" applyBorder="1"/>
    <xf numFmtId="3" fontId="0" fillId="17" borderId="1" xfId="0" applyNumberFormat="1" applyFill="1" applyBorder="1"/>
    <xf numFmtId="3" fontId="3" fillId="17" borderId="1" xfId="0" applyNumberFormat="1" applyFont="1" applyFill="1" applyBorder="1"/>
    <xf numFmtId="3" fontId="5" fillId="17" borderId="1" xfId="0" applyNumberFormat="1" applyFont="1" applyFill="1" applyBorder="1" applyProtection="1"/>
    <xf numFmtId="164" fontId="3" fillId="17" borderId="1" xfId="0" applyNumberFormat="1" applyFont="1" applyFill="1" applyBorder="1" applyProtection="1">
      <protection locked="0"/>
    </xf>
    <xf numFmtId="0" fontId="10" fillId="17" borderId="1" xfId="0" applyFont="1" applyFill="1" applyBorder="1" applyProtection="1">
      <protection locked="0"/>
    </xf>
    <xf numFmtId="9" fontId="4" fillId="17" borderId="1" xfId="0" applyNumberFormat="1" applyFont="1" applyFill="1" applyBorder="1" applyProtection="1">
      <protection hidden="1"/>
    </xf>
    <xf numFmtId="3" fontId="5" fillId="17" borderId="1" xfId="0" applyNumberFormat="1" applyFont="1" applyFill="1" applyBorder="1" applyProtection="1">
      <protection hidden="1"/>
    </xf>
    <xf numFmtId="0" fontId="0" fillId="17" borderId="7" xfId="0" applyFill="1" applyBorder="1" applyAlignment="1" applyProtection="1">
      <alignment wrapText="1"/>
      <protection locked="0"/>
    </xf>
    <xf numFmtId="0" fontId="0" fillId="14" borderId="1" xfId="0" applyFill="1" applyBorder="1" applyProtection="1"/>
    <xf numFmtId="0" fontId="4" fillId="14" borderId="1" xfId="0" applyFont="1" applyFill="1" applyBorder="1" applyProtection="1"/>
    <xf numFmtId="3" fontId="5" fillId="14" borderId="1" xfId="0" applyNumberFormat="1" applyFont="1" applyFill="1" applyBorder="1" applyProtection="1"/>
    <xf numFmtId="0" fontId="0" fillId="14" borderId="27" xfId="0" applyFill="1" applyBorder="1" applyProtection="1"/>
    <xf numFmtId="0" fontId="4" fillId="14" borderId="27" xfId="0" applyFont="1" applyFill="1" applyBorder="1" applyProtection="1"/>
    <xf numFmtId="3" fontId="5" fillId="14" borderId="27" xfId="0" applyNumberFormat="1" applyFont="1" applyFill="1" applyBorder="1" applyProtection="1"/>
    <xf numFmtId="164" fontId="4" fillId="14" borderId="1" xfId="0" applyNumberFormat="1" applyFont="1" applyFill="1" applyBorder="1" applyProtection="1"/>
    <xf numFmtId="0" fontId="0" fillId="17" borderId="27" xfId="0" applyFill="1" applyBorder="1"/>
    <xf numFmtId="3" fontId="5" fillId="17" borderId="27" xfId="0" applyNumberFormat="1" applyFont="1" applyFill="1" applyBorder="1" applyProtection="1"/>
    <xf numFmtId="3" fontId="3" fillId="17" borderId="27" xfId="0" applyNumberFormat="1" applyFont="1" applyFill="1" applyBorder="1"/>
    <xf numFmtId="164" fontId="3" fillId="17" borderId="27" xfId="0" applyNumberFormat="1" applyFont="1" applyFill="1" applyBorder="1" applyProtection="1">
      <protection locked="0"/>
    </xf>
    <xf numFmtId="0" fontId="10" fillId="17" borderId="27" xfId="0" applyFont="1" applyFill="1" applyBorder="1" applyProtection="1">
      <protection locked="0"/>
    </xf>
    <xf numFmtId="9" fontId="4" fillId="17" borderId="27" xfId="0" applyNumberFormat="1" applyFont="1" applyFill="1" applyBorder="1" applyProtection="1">
      <protection hidden="1"/>
    </xf>
    <xf numFmtId="3" fontId="5" fillId="17" borderId="27" xfId="0" applyNumberFormat="1" applyFont="1" applyFill="1" applyBorder="1" applyProtection="1">
      <protection hidden="1"/>
    </xf>
    <xf numFmtId="0" fontId="0" fillId="17" borderId="16" xfId="0" applyFill="1" applyBorder="1" applyAlignment="1" applyProtection="1">
      <alignment wrapText="1"/>
      <protection locked="0"/>
    </xf>
    <xf numFmtId="3" fontId="0" fillId="17" borderId="2" xfId="0" applyNumberFormat="1" applyFill="1" applyBorder="1" applyProtection="1">
      <protection locked="0"/>
    </xf>
    <xf numFmtId="164" fontId="0" fillId="17" borderId="1" xfId="0" applyNumberFormat="1" applyFill="1" applyBorder="1" applyProtection="1">
      <protection locked="0"/>
    </xf>
    <xf numFmtId="0" fontId="0" fillId="17" borderId="1" xfId="0" applyFill="1" applyBorder="1" applyProtection="1">
      <protection locked="0"/>
    </xf>
    <xf numFmtId="3" fontId="0" fillId="17" borderId="1" xfId="0" applyNumberFormat="1" applyFill="1" applyBorder="1" applyProtection="1">
      <protection locked="0"/>
    </xf>
    <xf numFmtId="3" fontId="11" fillId="17" borderId="1" xfId="0" applyNumberFormat="1" applyFont="1" applyFill="1" applyBorder="1" applyProtection="1"/>
    <xf numFmtId="3" fontId="12" fillId="17" borderId="1" xfId="0" applyNumberFormat="1" applyFont="1" applyFill="1" applyBorder="1" applyProtection="1"/>
    <xf numFmtId="164" fontId="12" fillId="17" borderId="1" xfId="0" applyNumberFormat="1" applyFont="1" applyFill="1" applyBorder="1" applyProtection="1">
      <protection locked="0"/>
    </xf>
    <xf numFmtId="0" fontId="0" fillId="17" borderId="27" xfId="0" applyFill="1" applyBorder="1" applyProtection="1">
      <protection locked="0"/>
    </xf>
    <xf numFmtId="9" fontId="10" fillId="17" borderId="1" xfId="0" applyNumberFormat="1" applyFont="1" applyFill="1" applyBorder="1" applyProtection="1">
      <protection hidden="1"/>
    </xf>
    <xf numFmtId="3" fontId="11" fillId="17" borderId="1" xfId="0" applyNumberFormat="1" applyFont="1" applyFill="1" applyBorder="1" applyProtection="1">
      <protection hidden="1"/>
    </xf>
    <xf numFmtId="3" fontId="0" fillId="17" borderId="15" xfId="0" applyNumberFormat="1" applyFill="1" applyBorder="1" applyProtection="1">
      <protection locked="0"/>
    </xf>
    <xf numFmtId="164" fontId="0" fillId="17" borderId="27" xfId="0" applyNumberFormat="1" applyFill="1" applyBorder="1" applyProtection="1">
      <protection locked="0"/>
    </xf>
    <xf numFmtId="3" fontId="0" fillId="17" borderId="27" xfId="0" applyNumberFormat="1" applyFill="1" applyBorder="1" applyProtection="1">
      <protection locked="0"/>
    </xf>
    <xf numFmtId="3" fontId="11" fillId="17" borderId="27" xfId="0" applyNumberFormat="1" applyFont="1" applyFill="1" applyBorder="1" applyProtection="1"/>
    <xf numFmtId="3" fontId="12" fillId="17" borderId="27" xfId="0" applyNumberFormat="1" applyFont="1" applyFill="1" applyBorder="1" applyProtection="1"/>
    <xf numFmtId="164" fontId="12" fillId="17" borderId="27" xfId="0" applyNumberFormat="1" applyFont="1" applyFill="1" applyBorder="1" applyProtection="1">
      <protection locked="0"/>
    </xf>
    <xf numFmtId="9" fontId="10" fillId="17" borderId="27" xfId="0" applyNumberFormat="1" applyFont="1" applyFill="1" applyBorder="1" applyProtection="1">
      <protection hidden="1"/>
    </xf>
    <xf numFmtId="3" fontId="11" fillId="17" borderId="27" xfId="0" applyNumberFormat="1" applyFont="1" applyFill="1" applyBorder="1" applyProtection="1">
      <protection hidden="1"/>
    </xf>
    <xf numFmtId="3" fontId="0" fillId="2" borderId="15" xfId="0" applyNumberFormat="1" applyFill="1" applyBorder="1" applyProtection="1">
      <protection locked="0"/>
    </xf>
    <xf numFmtId="164" fontId="0" fillId="2" borderId="27" xfId="0" applyNumberFormat="1" applyFill="1" applyBorder="1" applyProtection="1">
      <protection locked="0"/>
    </xf>
    <xf numFmtId="0" fontId="0" fillId="2" borderId="27" xfId="0" applyFill="1" applyBorder="1" applyProtection="1">
      <protection locked="0"/>
    </xf>
    <xf numFmtId="3" fontId="12" fillId="2" borderId="27" xfId="0" applyNumberFormat="1" applyFont="1" applyFill="1" applyBorder="1" applyProtection="1"/>
    <xf numFmtId="0" fontId="0" fillId="3" borderId="16" xfId="0" applyFont="1" applyFill="1" applyBorder="1"/>
    <xf numFmtId="0" fontId="4" fillId="17" borderId="1" xfId="0" applyFont="1" applyFill="1" applyBorder="1" applyProtection="1">
      <protection locked="0"/>
    </xf>
    <xf numFmtId="0" fontId="4" fillId="17" borderId="27" xfId="0" applyFont="1" applyFill="1" applyBorder="1" applyProtection="1">
      <protection locked="0"/>
    </xf>
    <xf numFmtId="0" fontId="2" fillId="10" borderId="53" xfId="0" applyFont="1" applyFill="1" applyBorder="1" applyAlignment="1">
      <alignment wrapText="1"/>
    </xf>
    <xf numFmtId="0" fontId="2" fillId="16" borderId="53" xfId="0" applyFont="1" applyFill="1" applyBorder="1" applyAlignment="1">
      <alignment wrapText="1"/>
    </xf>
    <xf numFmtId="0" fontId="2" fillId="0" borderId="53" xfId="0" applyFont="1" applyBorder="1" applyAlignment="1">
      <alignment wrapText="1"/>
    </xf>
    <xf numFmtId="0" fontId="2" fillId="16" borderId="54" xfId="0" applyFont="1" applyFill="1" applyBorder="1" applyAlignment="1">
      <alignment wrapText="1"/>
    </xf>
    <xf numFmtId="0" fontId="2" fillId="3" borderId="27" xfId="0" applyFont="1" applyFill="1" applyBorder="1"/>
    <xf numFmtId="14" fontId="0" fillId="0" borderId="15" xfId="0" applyNumberFormat="1" applyBorder="1" applyProtection="1"/>
    <xf numFmtId="14" fontId="0" fillId="0" borderId="2" xfId="0" applyNumberFormat="1" applyBorder="1" applyProtection="1"/>
    <xf numFmtId="3" fontId="0" fillId="2" borderId="1" xfId="0" applyNumberFormat="1" applyFill="1" applyBorder="1" applyProtection="1"/>
    <xf numFmtId="164" fontId="2" fillId="2" borderId="1" xfId="0" applyNumberFormat="1" applyFont="1" applyFill="1" applyBorder="1" applyProtection="1"/>
    <xf numFmtId="0" fontId="0" fillId="0" borderId="1" xfId="0" applyFill="1" applyBorder="1" applyProtection="1"/>
    <xf numFmtId="0" fontId="0" fillId="2" borderId="1" xfId="0" applyFill="1" applyBorder="1" applyAlignment="1" applyProtection="1">
      <alignment wrapText="1"/>
    </xf>
    <xf numFmtId="3" fontId="3" fillId="2" borderId="1" xfId="0" applyNumberFormat="1" applyFont="1" applyFill="1" applyBorder="1" applyProtection="1"/>
    <xf numFmtId="0" fontId="0" fillId="2" borderId="1" xfId="0" applyFont="1" applyFill="1" applyBorder="1" applyAlignment="1" applyProtection="1">
      <alignment horizontal="left"/>
    </xf>
    <xf numFmtId="9" fontId="4" fillId="2" borderId="1" xfId="0" applyNumberFormat="1" applyFont="1" applyFill="1" applyBorder="1" applyProtection="1"/>
    <xf numFmtId="0" fontId="0" fillId="2" borderId="16" xfId="0" applyFill="1" applyBorder="1" applyAlignment="1" applyProtection="1">
      <alignment wrapText="1"/>
    </xf>
    <xf numFmtId="0" fontId="16" fillId="2" borderId="0" xfId="0" applyFont="1" applyFill="1" applyAlignment="1" applyProtection="1">
      <alignment vertical="center"/>
    </xf>
    <xf numFmtId="9" fontId="4" fillId="2" borderId="27" xfId="0" applyNumberFormat="1" applyFont="1" applyFill="1" applyBorder="1" applyProtection="1"/>
    <xf numFmtId="3" fontId="0" fillId="14" borderId="1" xfId="0" applyNumberFormat="1" applyFill="1" applyBorder="1" applyProtection="1"/>
    <xf numFmtId="164" fontId="2" fillId="14" borderId="1" xfId="0" applyNumberFormat="1" applyFont="1" applyFill="1" applyBorder="1" applyProtection="1"/>
    <xf numFmtId="0" fontId="0" fillId="14" borderId="1" xfId="0" applyFill="1" applyBorder="1" applyAlignment="1" applyProtection="1">
      <alignment wrapText="1"/>
    </xf>
    <xf numFmtId="3" fontId="3" fillId="14" borderId="1" xfId="0" applyNumberFormat="1" applyFont="1" applyFill="1" applyBorder="1" applyProtection="1"/>
    <xf numFmtId="0" fontId="16" fillId="14" borderId="1" xfId="0" applyFont="1" applyFill="1" applyBorder="1" applyAlignment="1" applyProtection="1">
      <alignment vertical="center"/>
    </xf>
    <xf numFmtId="9" fontId="4" fillId="14" borderId="27" xfId="0" applyNumberFormat="1" applyFont="1" applyFill="1" applyBorder="1" applyProtection="1"/>
    <xf numFmtId="0" fontId="0" fillId="14" borderId="16" xfId="0" applyFill="1" applyBorder="1" applyAlignment="1" applyProtection="1">
      <alignment wrapText="1"/>
    </xf>
    <xf numFmtId="9" fontId="10" fillId="2" borderId="27" xfId="0" applyNumberFormat="1" applyFont="1" applyFill="1" applyBorder="1" applyProtection="1"/>
    <xf numFmtId="164" fontId="12" fillId="2" borderId="27" xfId="0" applyNumberFormat="1" applyFont="1" applyFill="1" applyBorder="1" applyProtection="1"/>
    <xf numFmtId="164" fontId="2" fillId="0" borderId="1" xfId="0" applyNumberFormat="1" applyFont="1" applyFill="1" applyBorder="1" applyProtection="1"/>
    <xf numFmtId="0" fontId="0" fillId="0" borderId="1" xfId="0" applyFill="1" applyBorder="1" applyAlignment="1" applyProtection="1">
      <alignment wrapText="1"/>
    </xf>
    <xf numFmtId="3" fontId="3" fillId="0" borderId="1" xfId="0" applyNumberFormat="1" applyFont="1" applyFill="1" applyBorder="1" applyProtection="1"/>
    <xf numFmtId="164" fontId="12" fillId="2" borderId="1" xfId="0" applyNumberFormat="1" applyFont="1" applyFill="1" applyBorder="1" applyProtection="1"/>
    <xf numFmtId="0" fontId="0" fillId="0" borderId="1" xfId="0" applyFont="1" applyFill="1" applyBorder="1" applyAlignment="1" applyProtection="1">
      <alignment horizontal="left"/>
    </xf>
    <xf numFmtId="9" fontId="10" fillId="2" borderId="1" xfId="0" applyNumberFormat="1" applyFont="1" applyFill="1" applyBorder="1" applyProtection="1"/>
    <xf numFmtId="0" fontId="0" fillId="2" borderId="7" xfId="0" applyFill="1" applyBorder="1" applyAlignment="1" applyProtection="1">
      <alignment wrapText="1"/>
    </xf>
    <xf numFmtId="0" fontId="16" fillId="2" borderId="0" xfId="0" applyFont="1" applyFill="1" applyProtection="1"/>
    <xf numFmtId="164" fontId="3" fillId="2" borderId="1" xfId="0" applyNumberFormat="1" applyFont="1" applyFill="1" applyBorder="1" applyProtection="1"/>
    <xf numFmtId="164" fontId="3" fillId="14" borderId="1" xfId="0" applyNumberFormat="1" applyFont="1" applyFill="1" applyBorder="1" applyProtection="1"/>
    <xf numFmtId="0" fontId="0" fillId="14" borderId="1" xfId="0" applyFont="1" applyFill="1" applyBorder="1" applyAlignment="1" applyProtection="1">
      <alignment horizontal="left"/>
    </xf>
    <xf numFmtId="0" fontId="10" fillId="14" borderId="1" xfId="0" applyFont="1" applyFill="1" applyBorder="1" applyProtection="1"/>
    <xf numFmtId="9" fontId="4" fillId="14" borderId="1" xfId="0" applyNumberFormat="1" applyFont="1" applyFill="1" applyBorder="1" applyProtection="1"/>
    <xf numFmtId="0" fontId="0" fillId="14" borderId="7" xfId="0" applyFill="1" applyBorder="1" applyAlignment="1" applyProtection="1">
      <alignment wrapText="1"/>
    </xf>
    <xf numFmtId="0" fontId="16" fillId="2" borderId="1" xfId="0" applyFont="1" applyFill="1" applyBorder="1" applyProtection="1"/>
    <xf numFmtId="0" fontId="15" fillId="2" borderId="1" xfId="0" applyFont="1" applyFill="1" applyBorder="1" applyProtection="1"/>
    <xf numFmtId="0" fontId="15" fillId="2" borderId="0" xfId="0" applyFont="1" applyFill="1" applyAlignment="1" applyProtection="1">
      <alignment vertical="center"/>
    </xf>
    <xf numFmtId="1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3" fontId="0" fillId="10" borderId="26" xfId="0" applyNumberFormat="1" applyFill="1" applyBorder="1" applyAlignment="1" applyProtection="1">
      <alignment horizontal="center" vertical="center" wrapText="1"/>
      <protection locked="0"/>
    </xf>
    <xf numFmtId="0" fontId="0" fillId="10" borderId="26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0" xfId="0" applyFill="1" applyProtection="1">
      <protection locked="0" hidden="1"/>
    </xf>
    <xf numFmtId="0" fontId="0" fillId="2" borderId="26" xfId="0" applyFill="1" applyBorder="1" applyAlignment="1" applyProtection="1">
      <alignment horizontal="center" vertical="center" wrapText="1"/>
      <protection locked="0" hidden="1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17" borderId="1" xfId="0" applyFill="1" applyBorder="1" applyAlignment="1" applyProtection="1">
      <alignment wrapText="1"/>
      <protection locked="0"/>
    </xf>
    <xf numFmtId="0" fontId="0" fillId="17" borderId="27" xfId="0" applyFill="1" applyBorder="1" applyAlignment="1" applyProtection="1">
      <alignment wrapText="1"/>
      <protection locked="0"/>
    </xf>
    <xf numFmtId="3" fontId="0" fillId="2" borderId="0" xfId="0" applyNumberFormat="1" applyFill="1" applyProtection="1">
      <protection locked="0" hidden="1"/>
    </xf>
    <xf numFmtId="3" fontId="0" fillId="2" borderId="26" xfId="0" applyNumberFormat="1" applyFill="1" applyBorder="1" applyAlignment="1" applyProtection="1">
      <alignment horizontal="center" vertical="center" wrapText="1"/>
      <protection locked="0" hidden="1"/>
    </xf>
    <xf numFmtId="3" fontId="0" fillId="2" borderId="1" xfId="0" applyNumberFormat="1" applyFill="1" applyBorder="1" applyProtection="1">
      <protection locked="0"/>
    </xf>
    <xf numFmtId="3" fontId="0" fillId="2" borderId="0" xfId="0" applyNumberFormat="1" applyFill="1" applyProtection="1">
      <protection locked="0"/>
    </xf>
    <xf numFmtId="164" fontId="3" fillId="2" borderId="0" xfId="0" applyNumberFormat="1" applyFont="1" applyFill="1" applyProtection="1">
      <protection locked="0" hidden="1"/>
    </xf>
    <xf numFmtId="164" fontId="3" fillId="2" borderId="26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2" borderId="0" xfId="0" applyNumberFormat="1" applyFont="1" applyFill="1" applyProtection="1">
      <protection locked="0"/>
    </xf>
    <xf numFmtId="0" fontId="0" fillId="10" borderId="26" xfId="0" applyFill="1" applyBorder="1" applyAlignment="1" applyProtection="1">
      <alignment horizontal="center" vertical="center" wrapText="1"/>
      <protection locked="0" hidden="1"/>
    </xf>
    <xf numFmtId="0" fontId="0" fillId="2" borderId="1" xfId="0" applyFont="1" applyFill="1" applyBorder="1" applyAlignment="1" applyProtection="1">
      <alignment horizontal="left"/>
      <protection locked="0"/>
    </xf>
    <xf numFmtId="0" fontId="0" fillId="0" borderId="1" xfId="0" applyFont="1" applyFill="1" applyBorder="1" applyAlignment="1" applyProtection="1">
      <alignment horizontal="left"/>
      <protection locked="0"/>
    </xf>
    <xf numFmtId="0" fontId="16" fillId="2" borderId="0" xfId="0" applyFont="1" applyFill="1" applyProtection="1"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6" fillId="17" borderId="1" xfId="0" applyFont="1" applyFill="1" applyBorder="1" applyAlignment="1" applyProtection="1">
      <alignment vertical="center"/>
      <protection locked="0"/>
    </xf>
    <xf numFmtId="0" fontId="16" fillId="17" borderId="0" xfId="0" applyFont="1" applyFill="1" applyProtection="1">
      <protection locked="0"/>
    </xf>
    <xf numFmtId="0" fontId="15" fillId="17" borderId="0" xfId="0" applyFont="1" applyFill="1" applyAlignment="1" applyProtection="1">
      <alignment vertical="center"/>
      <protection locked="0"/>
    </xf>
    <xf numFmtId="0" fontId="16" fillId="17" borderId="0" xfId="0" applyFont="1" applyFill="1" applyAlignment="1" applyProtection="1">
      <alignment vertical="center"/>
      <protection locked="0"/>
    </xf>
    <xf numFmtId="9" fontId="0" fillId="2" borderId="0" xfId="0" applyNumberFormat="1" applyFill="1" applyProtection="1"/>
    <xf numFmtId="3" fontId="3" fillId="2" borderId="0" xfId="0" applyNumberFormat="1" applyFont="1" applyFill="1" applyProtection="1"/>
    <xf numFmtId="0" fontId="0" fillId="2" borderId="0" xfId="0" applyFill="1" applyAlignment="1" applyProtection="1">
      <alignment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3" fontId="1" fillId="2" borderId="0" xfId="0" applyNumberFormat="1" applyFont="1" applyFill="1" applyProtection="1">
      <protection locked="0"/>
    </xf>
    <xf numFmtId="164" fontId="1" fillId="2" borderId="0" xfId="0" applyNumberFormat="1" applyFont="1" applyFill="1" applyProtection="1">
      <protection locked="0"/>
    </xf>
    <xf numFmtId="3" fontId="0" fillId="2" borderId="29" xfId="0" applyNumberFormat="1" applyFill="1" applyBorder="1" applyAlignment="1" applyProtection="1">
      <alignment horizontal="center" vertical="center" wrapText="1"/>
      <protection locked="0"/>
    </xf>
    <xf numFmtId="164" fontId="0" fillId="2" borderId="26" xfId="0" applyNumberForma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>
      <protection locked="0"/>
    </xf>
    <xf numFmtId="164" fontId="2" fillId="17" borderId="1" xfId="0" applyNumberFormat="1" applyFont="1" applyFill="1" applyBorder="1" applyProtection="1">
      <protection locked="0"/>
    </xf>
    <xf numFmtId="164" fontId="2" fillId="17" borderId="27" xfId="0" applyNumberFormat="1" applyFon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0" fontId="16" fillId="2" borderId="1" xfId="0" applyFont="1" applyFill="1" applyBorder="1" applyProtection="1">
      <protection locked="0"/>
    </xf>
    <xf numFmtId="164" fontId="4" fillId="2" borderId="27" xfId="0" applyNumberFormat="1" applyFont="1" applyFill="1" applyBorder="1" applyProtection="1"/>
    <xf numFmtId="0" fontId="0" fillId="2" borderId="27" xfId="0" applyFill="1" applyBorder="1"/>
    <xf numFmtId="0" fontId="17" fillId="2" borderId="27" xfId="0" applyFont="1" applyFill="1" applyBorder="1" applyProtection="1">
      <protection locked="0"/>
    </xf>
    <xf numFmtId="3" fontId="18" fillId="2" borderId="27" xfId="0" applyNumberFormat="1" applyFont="1" applyFill="1" applyBorder="1" applyProtection="1"/>
    <xf numFmtId="3" fontId="19" fillId="2" borderId="27" xfId="0" applyNumberFormat="1" applyFont="1" applyFill="1" applyBorder="1" applyProtection="1"/>
    <xf numFmtId="14" fontId="19" fillId="2" borderId="27" xfId="0" applyNumberFormat="1" applyFont="1" applyFill="1" applyBorder="1" applyProtection="1"/>
    <xf numFmtId="164" fontId="19" fillId="2" borderId="27" xfId="0" applyNumberFormat="1" applyFont="1" applyFill="1" applyBorder="1" applyProtection="1">
      <protection locked="0"/>
    </xf>
    <xf numFmtId="9" fontId="17" fillId="2" borderId="27" xfId="0" applyNumberFormat="1" applyFont="1" applyFill="1" applyBorder="1" applyProtection="1">
      <protection hidden="1"/>
    </xf>
    <xf numFmtId="3" fontId="18" fillId="2" borderId="27" xfId="0" applyNumberFormat="1" applyFont="1" applyFill="1" applyBorder="1" applyProtection="1">
      <protection hidden="1"/>
    </xf>
    <xf numFmtId="0" fontId="17" fillId="17" borderId="27" xfId="0" applyFont="1" applyFill="1" applyBorder="1" applyProtection="1">
      <protection locked="0"/>
    </xf>
    <xf numFmtId="3" fontId="18" fillId="17" borderId="27" xfId="0" applyNumberFormat="1" applyFont="1" applyFill="1" applyBorder="1" applyProtection="1"/>
    <xf numFmtId="3" fontId="19" fillId="17" borderId="27" xfId="0" applyNumberFormat="1" applyFont="1" applyFill="1" applyBorder="1" applyProtection="1"/>
    <xf numFmtId="14" fontId="19" fillId="17" borderId="27" xfId="0" applyNumberFormat="1" applyFont="1" applyFill="1" applyBorder="1" applyProtection="1"/>
    <xf numFmtId="164" fontId="19" fillId="17" borderId="27" xfId="0" applyNumberFormat="1" applyFont="1" applyFill="1" applyBorder="1" applyProtection="1">
      <protection locked="0"/>
    </xf>
    <xf numFmtId="9" fontId="17" fillId="17" borderId="27" xfId="0" applyNumberFormat="1" applyFont="1" applyFill="1" applyBorder="1" applyProtection="1">
      <protection hidden="1"/>
    </xf>
    <xf numFmtId="3" fontId="18" fillId="17" borderId="27" xfId="0" applyNumberFormat="1" applyFont="1" applyFill="1" applyBorder="1" applyProtection="1">
      <protection hidden="1"/>
    </xf>
    <xf numFmtId="2" fontId="0" fillId="0" borderId="0" xfId="0" applyNumberFormat="1" applyAlignment="1">
      <alignment wrapText="1"/>
    </xf>
    <xf numFmtId="0" fontId="0" fillId="0" borderId="51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3" fontId="0" fillId="0" borderId="17" xfId="0" applyNumberFormat="1" applyBorder="1"/>
    <xf numFmtId="3" fontId="0" fillId="0" borderId="55" xfId="0" applyNumberFormat="1" applyBorder="1"/>
    <xf numFmtId="3" fontId="0" fillId="0" borderId="57" xfId="0" applyNumberFormat="1" applyBorder="1"/>
    <xf numFmtId="0" fontId="0" fillId="0" borderId="44" xfId="0" applyFill="1" applyBorder="1"/>
    <xf numFmtId="9" fontId="0" fillId="0" borderId="46" xfId="0" applyNumberFormat="1" applyBorder="1"/>
    <xf numFmtId="0" fontId="4" fillId="2" borderId="27" xfId="0" applyFont="1" applyFill="1" applyBorder="1" applyProtection="1">
      <protection locked="0"/>
    </xf>
    <xf numFmtId="164" fontId="3" fillId="2" borderId="27" xfId="0" applyNumberFormat="1" applyFont="1" applyFill="1" applyBorder="1" applyProtection="1">
      <protection locked="0"/>
    </xf>
    <xf numFmtId="3" fontId="3" fillId="2" borderId="27" xfId="0" applyNumberFormat="1" applyFont="1" applyFill="1" applyBorder="1" applyProtection="1"/>
    <xf numFmtId="14" fontId="3" fillId="2" borderId="27" xfId="0" applyNumberFormat="1" applyFont="1" applyFill="1" applyBorder="1" applyProtection="1"/>
    <xf numFmtId="3" fontId="0" fillId="2" borderId="27" xfId="0" applyNumberFormat="1" applyFill="1" applyBorder="1" applyProtection="1">
      <protection locked="0"/>
    </xf>
    <xf numFmtId="3" fontId="3" fillId="2" borderId="27" xfId="0" applyNumberFormat="1" applyFont="1" applyFill="1" applyBorder="1" applyProtection="1">
      <protection locked="0"/>
    </xf>
    <xf numFmtId="9" fontId="4" fillId="2" borderId="27" xfId="0" applyNumberFormat="1" applyFont="1" applyFill="1" applyBorder="1" applyProtection="1">
      <protection hidden="1"/>
    </xf>
    <xf numFmtId="3" fontId="5" fillId="2" borderId="27" xfId="0" applyNumberFormat="1" applyFont="1" applyFill="1" applyBorder="1" applyProtection="1">
      <protection hidden="1"/>
    </xf>
  </cellXfs>
  <cellStyles count="1">
    <cellStyle name="Обычный" xfId="0" builtinId="0"/>
  </cellStyles>
  <dxfs count="187">
    <dxf>
      <fill>
        <patternFill>
          <bgColor theme="2"/>
        </patternFill>
      </fill>
    </dxf>
    <dxf>
      <fill>
        <patternFill patternType="gray0625">
          <fgColor rgb="FFFFFF00"/>
          <bgColor rgb="FFFF0000"/>
        </patternFill>
      </fill>
    </dxf>
    <dxf>
      <fill>
        <patternFill patternType="gray0625">
          <fgColor rgb="FFFFFF00"/>
          <bgColor rgb="FFFF0000"/>
        </patternFill>
      </fill>
    </dxf>
    <dxf>
      <fill>
        <patternFill patternType="gray0625">
          <fgColor rgb="FFFFFF00"/>
          <bgColor rgb="FFFF0000"/>
        </patternFill>
      </fill>
    </dxf>
    <dxf>
      <fill>
        <patternFill patternType="gray0625">
          <fgColor rgb="FFFFFF00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protection locked="0" hidden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alignment textRotation="0" wrapText="1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F800]dddd\,\ mmmm\ dd\,\ 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3" formatCode="0%"/>
      <fill>
        <patternFill patternType="solid">
          <fgColor theme="0" tint="-0.14999847407452621"/>
          <bgColor theme="0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0" tint="-0.14999847407452621"/>
          <bgColor theme="0"/>
        </patternFill>
      </fill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0" tint="-0.14999847407452621"/>
          <bgColor theme="0"/>
        </patternFill>
      </fill>
      <border diagonalUp="0" diagonalDown="0" outline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theme="0" tint="-0.14999847407452621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5" formatCode="[$-F800]dddd\,\ mmmm\ dd\,\ 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F800]dddd\,\ mmmm\ dd\,\ 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F800]dddd\,\ mmmm\ dd\,\ 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F800]dddd\,\ mmmm\ dd\,\ 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[$-419]d\ mmm\ yy;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numFmt numFmtId="3" formatCode="#,##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4" formatCode="[$-419]d\ mmm\ yy;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4" formatCode="[$-419]d\ mmm\ yy;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164" formatCode="[$-419]d\ mmm\ yy;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" formatCode="#,##0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7;&#1088;&#1088;&#1080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Табель"/>
      <sheetName val="касса"/>
      <sheetName val="ЗП"/>
      <sheetName val="Спр.Произ.процент"/>
      <sheetName val="Спр.ЗП"/>
      <sheetName val="Пожелнание"/>
      <sheetName val="Отчет"/>
    </sheetNames>
    <sheetDataSet>
      <sheetData sheetId="0"/>
      <sheetData sheetId="1"/>
      <sheetData sheetId="2"/>
      <sheetData sheetId="3">
        <row r="6">
          <cell r="A6">
            <v>42705</v>
          </cell>
          <cell r="B6">
            <v>42735</v>
          </cell>
        </row>
      </sheetData>
      <sheetData sheetId="4">
        <row r="3">
          <cell r="AF3" t="str">
            <v>январь</v>
          </cell>
          <cell r="AG3">
            <v>2016</v>
          </cell>
        </row>
        <row r="4">
          <cell r="AF4" t="str">
            <v>февраль</v>
          </cell>
          <cell r="AG4">
            <v>2017</v>
          </cell>
        </row>
        <row r="5">
          <cell r="AF5" t="str">
            <v>март</v>
          </cell>
          <cell r="AG5">
            <v>2018</v>
          </cell>
        </row>
        <row r="6">
          <cell r="AF6" t="str">
            <v>апрель</v>
          </cell>
          <cell r="AG6">
            <v>2019</v>
          </cell>
        </row>
        <row r="7">
          <cell r="AF7" t="str">
            <v>май</v>
          </cell>
          <cell r="AG7">
            <v>2020</v>
          </cell>
        </row>
        <row r="8">
          <cell r="AF8" t="str">
            <v>июнь</v>
          </cell>
          <cell r="AG8">
            <v>2021</v>
          </cell>
        </row>
        <row r="9">
          <cell r="AF9" t="str">
            <v>июль</v>
          </cell>
        </row>
        <row r="10">
          <cell r="AF10" t="str">
            <v>август</v>
          </cell>
        </row>
        <row r="11">
          <cell r="AF11" t="str">
            <v>сентябрь</v>
          </cell>
        </row>
        <row r="12">
          <cell r="AF12" t="str">
            <v>октябрь</v>
          </cell>
        </row>
        <row r="13">
          <cell r="AF13" t="str">
            <v>ноябрь</v>
          </cell>
        </row>
        <row r="14">
          <cell r="AF14" t="str">
            <v>декабрь</v>
          </cell>
        </row>
      </sheetData>
      <sheetData sheetId="5"/>
      <sheetData sheetId="6"/>
      <sheetData sheetId="7">
        <row r="4">
          <cell r="D4">
            <v>40850</v>
          </cell>
        </row>
      </sheetData>
    </sheetDataSet>
  </externalBook>
</externalLink>
</file>

<file path=xl/tables/table1.xml><?xml version="1.0" encoding="utf-8"?>
<table xmlns="http://schemas.openxmlformats.org/spreadsheetml/2006/main" id="8" name="Реестр" displayName="Реестр" ref="A2:V57" totalsRowShown="0" headerRowDxfId="186" dataDxfId="184" headerRowBorderDxfId="185" tableBorderDxfId="183" totalsRowBorderDxfId="182">
  <autoFilter ref="A2:V57"/>
  <tableColumns count="22">
    <tableColumn id="1" name="Номер заказа" dataDxfId="181"/>
    <tableColumn id="2" name="Дата заказа" dataDxfId="180"/>
    <tableColumn id="3" name="Дата отгрузки ПЛАН" dataDxfId="179"/>
    <tableColumn id="4" name="Дата отгрузки ФАКТ" dataDxfId="178"/>
    <tableColumn id="5" name="Статус                            (в работе/ отгружен)" dataDxfId="177"/>
    <tableColumn id="6" name="Производитель" dataDxfId="176"/>
    <tableColumn id="7" name="Группа товара" dataDxfId="175"/>
    <tableColumn id="8" name="Название товара" dataDxfId="174"/>
    <tableColumn id="9" name="Размер" dataDxfId="173"/>
    <tableColumn id="10" name="кол-во" dataDxfId="172"/>
    <tableColumn id="11" name="Цена реализации" dataDxfId="171"/>
    <tableColumn id="12" name="Стоимость реализации" dataDxfId="170">
      <calculatedColumnFormula>Реестр[[#This Row],[Цена реализации]]*Реестр[[#This Row],[кол-во]]</calculatedColumnFormula>
    </tableColumn>
    <tableColumn id="13" name="Сумма Предоплаты" dataDxfId="169"/>
    <tableColumn id="14" name="Сумма доплаты" dataDxfId="168">
      <calculatedColumnFormula>Реестр[[#This Row],[Стоимость реализации]]-Реестр[[#This Row],[Сумма Предоплаты]]</calculatedColumnFormula>
    </tableColumn>
    <tableColumn id="15" name="Дата доплаты ПЛАН" dataDxfId="167">
      <calculatedColumnFormula>Реестр[[#This Row],[Дата отгрузки ПЛАН]]-1</calculatedColumnFormula>
    </tableColumn>
    <tableColumn id="16" name="Дата доплаты ФАКТ" dataDxfId="166"/>
    <tableColumn id="17" name="Клиент ФИО" dataDxfId="165"/>
    <tableColumn id="18" name="Телефон" dataDxfId="164"/>
    <tableColumn id="19" name="Менеджер" dataDxfId="163"/>
    <tableColumn id="20" name="% бонус" dataDxfId="162">
      <calculatedColumnFormula>SUMIFS(ПГ[%],ПГ[Прозводитель],Реестр[[#This Row],[Производитель]],ПГ[Группа товара],Реестр[[#This Row],[Группа товара]])</calculatedColumnFormula>
    </tableColumn>
    <tableColumn id="21" name="Сумма бонус" dataDxfId="161">
      <calculatedColumnFormula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calculatedColumnFormula>
    </tableColumn>
    <tableColumn id="22" name="Примечание" dataDxfId="16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6" name="Табель" displayName="Табель" ref="B21:H52" totalsRowShown="0" headerRowDxfId="159" dataDxfId="157" headerRowBorderDxfId="158" tableBorderDxfId="156" totalsRowBorderDxfId="155">
  <autoFilter ref="B21:H52"/>
  <tableColumns count="7">
    <tableColumn id="1" name="Дата" dataDxfId="154"/>
    <tableColumn id="2" name="ФИО" dataDxfId="153"/>
    <tableColumn id="3" name="Должность" dataDxfId="152"/>
    <tableColumn id="4" name="Оклад в день" dataDxfId="151">
      <calculatedColumnFormula>SUMIFS(Штатка[Оклад в день],Штатка[ФИО],Табель[[#This Row],[ФИО]],Штатка[Должность],Табель[[#This Row],[Должность]])</calculatedColumnFormula>
    </tableColumn>
    <tableColumn id="5" name="Сумма продаж в день" dataDxfId="150">
      <calculatedColumnFormula>SUMIFS(Реестр[Стоимость реализации],Реестр[Дата заказа],B22,Реестр[Менеджер],C22)</calculatedColumnFormula>
    </tableColumn>
    <tableColumn id="6" name="Премии за продажи в день" dataDxfId="149">
      <calculatedColumnFormula>IF(F22&gt;=$E$18,SUMIF(Штатка[ФИО],C22,Штатка[Премии за продажи в день]),0)</calculatedColumnFormula>
    </tableColumn>
    <tableColumn id="7" name="Итого" dataDxfId="148">
      <calculatedColumnFormula>E22+G22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11" name="Касса" displayName="Касса" ref="A5:H139" totalsRowShown="0" headerRowDxfId="147">
  <autoFilter ref="A5:H139"/>
  <tableColumns count="8">
    <tableColumn id="1" name="Дата" dataDxfId="146"/>
    <tableColumn id="8" name="Вид операции" dataDxfId="145"/>
    <tableColumn id="9" name="От кого" dataDxfId="144"/>
    <tableColumn id="10" name="Кому" dataDxfId="143"/>
    <tableColumn id="3" name="Содержание операции" dataDxfId="142"/>
    <tableColumn id="4" name="Номер заказа" dataDxfId="141"/>
    <tableColumn id="5" name="Сумма" dataDxfId="140"/>
    <tableColumn id="6" name="Примечание" dataDxfId="13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" name="Планы" displayName="Планы" ref="L19:T61" totalsRowShown="0" headerRowDxfId="138" headerRowBorderDxfId="137" tableBorderDxfId="136">
  <autoFilter ref="L19:T61"/>
  <tableColumns count="9">
    <tableColumn id="1" name="Месяц" dataDxfId="135"/>
    <tableColumn id="2" name="Год" dataDxfId="134"/>
    <tableColumn id="3" name="Начало периода(НП)" dataDxfId="133">
      <calculatedColumnFormula>IFERROR(DATEVALUE(L20&amp;M20),"-")</calculatedColumnFormula>
    </tableColumn>
    <tableColumn id="4" name="Конец периода(КП)" dataDxfId="132">
      <calculatedColumnFormula>IFERROR(EOMONTH(N20,0),"-")</calculatedColumnFormula>
    </tableColumn>
    <tableColumn id="5" name="Номер плана" dataDxfId="131"/>
    <tableColumn id="6" name="План" dataDxfId="130"/>
    <tableColumn id="7" name="Продавец" dataDxfId="129"/>
    <tableColumn id="8" name="Директор" dataDxfId="128"/>
    <tableColumn id="9" name="Стажер" dataDxfId="127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A19:I24" totalsRowShown="0" headerRowDxfId="126" dataDxfId="125" tableBorderDxfId="124">
  <autoFilter ref="A19:I24"/>
  <tableColumns count="9">
    <tableColumn id="1" name="ФИО" dataDxfId="123"/>
    <tableColumn id="2" name="Должность" dataDxfId="122"/>
    <tableColumn id="3" name="Сумма отгрузки" dataDxfId="121">
      <calculatedColumnFormula>SUMIFS(Реестр[Стоимость реализации],Реестр[Дата отгрузки ФАКТ],"&gt;="&amp;НП,Реестр[Дата отгрузки ФАКТ],"&lt;="&amp;КП,Реестр[Менеджер],ЗП!A20)</calculatedColumnFormula>
    </tableColumn>
    <tableColumn id="4" name="Сумма продаж" dataDxfId="120">
      <calculatedColumnFormula>SUMIFS(Реестр[Стоимость реализации],Реестр[Дата заказа],"&gt;="&amp;НП,Реестр[Дата заказа],"&lt;="&amp;КП,Реестр[Менеджер],ЗП!A20)</calculatedColumnFormula>
    </tableColumn>
    <tableColumn id="5" name="Сумма за выход и  за продажи в день" dataDxfId="119">
      <calculatedColumnFormula>SUMIFS(Табель[Итого],Табель[Дата],"&gt;="&amp;НП,Табель[Дата],"&lt;="&amp;КП,Табель[ФИО],A20)</calculatedColumnFormula>
    </tableColumn>
    <tableColumn id="6" name="Сумма бонусов (%)  за отгрузки" dataDxfId="118">
      <calculatedColumnFormula>IF(B20="Стажер",SUMIFS(Реестр[Сумма бонус],Реестр[Дата заказа],"&gt;="&amp;НП,Реестр[Дата заказа],"&lt;="&amp;КП,Реестр[Менеджер],ЗП!A20),SUMIFS(Реестр[Сумма бонус],Реестр[Дата отгрузки ФАКТ],"&gt;="&amp;НП,Реестр[Дата отгрузки ФАКТ],"&lt;="&amp;КП,Реестр[Менеджер],ЗП!A20))</calculatedColumnFormula>
    </tableColumn>
    <tableColumn id="7" name="Премия за выполнения плана салоном" dataDxfId="117">
      <calculatedColumnFormula>IF(Таблица3[[#This Row],[Должность]]="Стажер",SUMIF(Планы[Номер плана],$B$17,Планы[Стажер]),IF(Таблица3[[#This Row],[Должность]]="Директор",SUMIF(Планы[Номер плана],$B$14,Планы[Директор]),IF(Таблица3[[#This Row],[Должность]]="Продавец",SUMIF(Планы[Номер плана],$B$14,Планы[Продавец]),0)))</calculatedColumnFormula>
    </tableColumn>
    <tableColumn id="8" name="прочие удержанием или премии" dataDxfId="116"/>
    <tableColumn id="9" name="Итого" dataDxfId="115">
      <calculatedColumnFormula>SUM(Таблица3[[#This Row],[Сумма за выход и  за продажи в день]:[прочие удержанием или премии]])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13" name="ПЕРРИНО" displayName="ПЕРРИНО" ref="A1:A31" totalsRowShown="0" headerRowDxfId="114" dataDxfId="112" headerRowBorderDxfId="113" tableBorderDxfId="111" totalsRowBorderDxfId="110">
  <autoFilter ref="A1:A31"/>
  <tableColumns count="1">
    <tableColumn id="1" name="ПЕРРИНО" dataDxfId="109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14" name="ОРМАТЕК" displayName="ОРМАТЕК" ref="C1:C22" totalsRowShown="0" headerRowDxfId="108" dataDxfId="106" headerRowBorderDxfId="107" tableBorderDxfId="105" totalsRowBorderDxfId="104">
  <autoFilter ref="C1:C22"/>
  <tableColumns count="1">
    <tableColumn id="1" name="ОРМАТЕК" dataDxfId="103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15" name="РАЙТОН" displayName="РАЙТОН" ref="E1:E22" totalsRowShown="0" headerRowDxfId="102" dataDxfId="100" headerRowBorderDxfId="101" tableBorderDxfId="99" totalsRowBorderDxfId="98">
  <autoFilter ref="E1:E22"/>
  <tableColumns count="1">
    <tableColumn id="1" name="РАЙТОН" dataDxfId="97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16" name="ТРИ_Я" displayName="ТРИ_Я" ref="G1:G30" totalsRowShown="0" headerRowDxfId="96" dataDxfId="94" headerRowBorderDxfId="95" tableBorderDxfId="93" totalsRowBorderDxfId="92">
  <autoFilter ref="G1:G30"/>
  <tableColumns count="1">
    <tableColumn id="1" name="ТРИ_Я" dataDxfId="91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id="17" name="МОНА_ЛИЗА" displayName="МОНА_ЛИЗА" ref="I1:I12" totalsRowShown="0" headerRowDxfId="90" dataDxfId="88" headerRowBorderDxfId="89" tableBorderDxfId="87" totalsRowBorderDxfId="86">
  <autoFilter ref="I1:I12"/>
  <tableColumns count="1">
    <tableColumn id="1" name="МОНА_ЛИЗА" dataDxfId="85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18" name="ЛЕГЕНДА_ДЕТСКИЕ" displayName="ЛЕГЕНДА_ДЕТСКИЕ" ref="K1:K8" totalsRowShown="0" headerRowDxfId="84" dataDxfId="83" tableBorderDxfId="82">
  <autoFilter ref="K1:K8"/>
  <tableColumns count="1">
    <tableColumn id="1" name="ЛЕГЕНДА_ДЕТСКИЕ" dataDxfId="81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id="19" name="ДИВА_ДЕТСКИЕ" displayName="ДИВА_ДЕТСКИЕ" ref="M1:M11" totalsRowShown="0" headerRowDxfId="80" dataDxfId="78" headerRowBorderDxfId="79" tableBorderDxfId="77" totalsRowBorderDxfId="76">
  <autoFilter ref="M1:M11"/>
  <tableColumns count="1">
    <tableColumn id="1" name="ДИВА_ДЕТСКИЕ" dataDxfId="75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id="20" name="МЕБЕЛУС_ДИВАНЫ" displayName="МЕБЕЛУС_ДИВАНЫ" ref="O1:O9" totalsRowShown="0" headerRowDxfId="74" dataDxfId="72" headerRowBorderDxfId="73" tableBorderDxfId="71" totalsRowBorderDxfId="70">
  <autoFilter ref="O1:O9"/>
  <tableColumns count="1">
    <tableColumn id="1" name="МЕБЕЛУС_ДИВАНЫ" dataDxfId="69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id="21" name="БЕЛЬМАРКО_МАШИНКИ" displayName="БЕЛЬМАРКО_МАШИНКИ" ref="Q1:Q6" totalsRowShown="0" headerRowDxfId="68" dataDxfId="66" headerRowBorderDxfId="67" tableBorderDxfId="65" totalsRowBorderDxfId="64">
  <autoFilter ref="Q1:Q6"/>
  <tableColumns count="1">
    <tableColumn id="1" name="БЕЛЬМАРКО_МАШИНКИ" dataDxfId="63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id="22" name="МЕТТА_КРЕСЛА" displayName="МЕТТА_КРЕСЛА" ref="S1:S5" totalsRowShown="0" headerRowDxfId="62" dataDxfId="60" headerRowBorderDxfId="61" tableBorderDxfId="59" totalsRowBorderDxfId="58">
  <autoFilter ref="S1:S5"/>
  <tableColumns count="1">
    <tableColumn id="1" name="МЕТТА_КРЕСЛА" dataDxfId="57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id="23" name="ДА_ЛИНЬ" displayName="ДА_ЛИНЬ" ref="U1:U8" totalsRowShown="0" headerRowDxfId="56" dataDxfId="54" headerRowBorderDxfId="55" tableBorderDxfId="53" totalsRowBorderDxfId="52">
  <autoFilter ref="U1:U8"/>
  <tableColumns count="1">
    <tableColumn id="1" name="ДА_ЛИНЬ" dataDxfId="51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id="24" name="ИНТЕРНЕТ_МАГАЗИН_naperine.com" displayName="ИНТЕРНЕТ_МАГАЗИН_naperine.com" ref="W1:W28" totalsRowShown="0" headerRowDxfId="50" dataDxfId="48" headerRowBorderDxfId="49" tableBorderDxfId="47" totalsRowBorderDxfId="46">
  <autoFilter ref="W1:W28"/>
  <tableColumns count="1">
    <tableColumn id="1" name="ИНТЕРНЕТ_МАГАЗИН_naperine.com" dataDxfId="45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id="2" name="Производитель" displayName="Производитель" ref="AD2:AD14" totalsRowShown="0" headerRowDxfId="44" dataDxfId="43" tableBorderDxfId="42">
  <autoFilter ref="AD2:AD14"/>
  <tableColumns count="1">
    <tableColumn id="1" name="Производитель" dataDxfId="41"/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id="7" name="ПГ" displayName="ПГ" ref="Z2:AB181" totalsRowShown="0" headerRowDxfId="40" dataDxfId="39">
  <tableColumns count="3">
    <tableColumn id="1" name="Прозводитель" dataDxfId="38"/>
    <tableColumn id="2" name="Группа товара" dataDxfId="37"/>
    <tableColumn id="3" name="%" dataDxfId="36"/>
  </tableColumns>
  <tableStyleInfo name="TableStyleLight21" showFirstColumn="0" showLastColumn="0" showRowStripes="1" showColumnStripes="0"/>
</table>
</file>

<file path=xl/tables/table20.xml><?xml version="1.0" encoding="utf-8"?>
<table xmlns="http://schemas.openxmlformats.org/spreadsheetml/2006/main" id="9" name="Статус" displayName="Статус" ref="AI2:AI11" totalsRowShown="0" headerRowDxfId="35" dataDxfId="34">
  <autoFilter ref="AI2:AI11"/>
  <tableColumns count="1">
    <tableColumn id="1" name="Статус" dataDxfId="33"/>
  </tableColumns>
  <tableStyleInfo name="TableStyleLight1" showFirstColumn="0" showLastColumn="0" showRowStripes="1" showColumnStripes="0"/>
</table>
</file>

<file path=xl/tables/table21.xml><?xml version="1.0" encoding="utf-8"?>
<table xmlns="http://schemas.openxmlformats.org/spreadsheetml/2006/main" id="12" name="Список_Касса" displayName="Список_Касса" ref="AL2:AL12" totalsRowShown="0" headerRowDxfId="32" tableBorderDxfId="31">
  <autoFilter ref="AL2:AL12"/>
  <tableColumns count="1">
    <tableColumn id="1" name="От кого/кому"/>
  </tableColumns>
  <tableStyleInfo name="TableStyleLight1" showFirstColumn="0" showLastColumn="0" showRowStripes="1" showColumnStripes="0"/>
</table>
</file>

<file path=xl/tables/table22.xml><?xml version="1.0" encoding="utf-8"?>
<table xmlns="http://schemas.openxmlformats.org/spreadsheetml/2006/main" id="25" name="Операция" displayName="Операция" ref="AN2:AN4" totalsRowShown="0" headerRowDxfId="30" dataDxfId="29" tableBorderDxfId="28">
  <autoFilter ref="AN2:AN4"/>
  <tableColumns count="1">
    <tableColumn id="1" name="Операция" dataDxfId="27"/>
  </tableColumns>
  <tableStyleInfo name="TableStyleLight1" showFirstColumn="0" showLastColumn="0" showRowStripes="1" showColumnStripes="0"/>
</table>
</file>

<file path=xl/tables/table23.xml><?xml version="1.0" encoding="utf-8"?>
<table xmlns="http://schemas.openxmlformats.org/spreadsheetml/2006/main" id="5" name="Штатка" displayName="Штатка" ref="A2:E12" totalsRowShown="0" headerRowDxfId="26" dataDxfId="24" headerRowBorderDxfId="25" tableBorderDxfId="23" totalsRowBorderDxfId="22">
  <autoFilter ref="A2:E12"/>
  <tableColumns count="5">
    <tableColumn id="1" name="ФИО" dataDxfId="21"/>
    <tableColumn id="2" name="Должность" dataDxfId="20"/>
    <tableColumn id="3" name="Оклад в день" dataDxfId="19"/>
    <tableColumn id="4" name="Премии за продажи в день" dataDxfId="18"/>
    <tableColumn id="5" name="Дата смены дожности" dataDxfId="17"/>
  </tableColumns>
  <tableStyleInfo name="TableStyleMedium1" showFirstColumn="0" showLastColumn="0" showRowStripes="1" showColumnStripes="0"/>
</table>
</file>

<file path=xl/tables/table24.xml><?xml version="1.0" encoding="utf-8"?>
<table xmlns="http://schemas.openxmlformats.org/spreadsheetml/2006/main" id="4" name="Должность" displayName="Должность" ref="H2:H5" totalsRowShown="0" headerRowDxfId="16" dataDxfId="14" headerRowBorderDxfId="15" tableBorderDxfId="13" totalsRowBorderDxfId="12">
  <autoFilter ref="H2:H5"/>
  <tableColumns count="1">
    <tableColumn id="1" name="Должность" dataDxfId="11"/>
  </tableColumns>
  <tableStyleInfo name="TableStyleLight1" showFirstColumn="0" showLastColumn="0" showRowStripes="1" showColumnStripes="0"/>
</table>
</file>

<file path=xl/tables/table25.xml><?xml version="1.0" encoding="utf-8"?>
<table xmlns="http://schemas.openxmlformats.org/spreadsheetml/2006/main" id="10" name="Номер_плана" displayName="Номер_плана" ref="I2:I10" totalsRowShown="0" headerRowDxfId="10" dataDxfId="8" headerRowBorderDxfId="9" tableBorderDxfId="7" totalsRowBorderDxfId="6">
  <autoFilter ref="I2:I10"/>
  <tableColumns count="1">
    <tableColumn id="1" name="Номер плана" dataDxfId="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13" Type="http://schemas.openxmlformats.org/officeDocument/2006/relationships/table" Target="../tables/table17.xml"/><Relationship Id="rId18" Type="http://schemas.openxmlformats.org/officeDocument/2006/relationships/table" Target="../tables/table22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12" Type="http://schemas.openxmlformats.org/officeDocument/2006/relationships/table" Target="../tables/table16.xml"/><Relationship Id="rId17" Type="http://schemas.openxmlformats.org/officeDocument/2006/relationships/table" Target="../tables/table21.xml"/><Relationship Id="rId2" Type="http://schemas.openxmlformats.org/officeDocument/2006/relationships/table" Target="../tables/table6.xml"/><Relationship Id="rId16" Type="http://schemas.openxmlformats.org/officeDocument/2006/relationships/table" Target="../tables/table20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0.xml"/><Relationship Id="rId11" Type="http://schemas.openxmlformats.org/officeDocument/2006/relationships/table" Target="../tables/table15.xml"/><Relationship Id="rId5" Type="http://schemas.openxmlformats.org/officeDocument/2006/relationships/table" Target="../tables/table9.xml"/><Relationship Id="rId15" Type="http://schemas.openxmlformats.org/officeDocument/2006/relationships/table" Target="../tables/table19.xml"/><Relationship Id="rId10" Type="http://schemas.openxmlformats.org/officeDocument/2006/relationships/table" Target="../tables/table14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4" Type="http://schemas.openxmlformats.org/officeDocument/2006/relationships/table" Target="../tables/table18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V57"/>
  <sheetViews>
    <sheetView tabSelected="1" zoomScale="85" zoomScaleNormal="85" workbookViewId="0">
      <pane xSplit="1" ySplit="2" topLeftCell="Q3" activePane="bottomRight" state="frozen"/>
      <selection pane="topRight" activeCell="B1" sqref="B1"/>
      <selection pane="bottomLeft" activeCell="A3" sqref="A3"/>
      <selection pane="bottomRight" activeCell="X14" sqref="X14"/>
    </sheetView>
  </sheetViews>
  <sheetFormatPr defaultColWidth="10.6640625" defaultRowHeight="15.6" x14ac:dyDescent="0.3"/>
  <cols>
    <col min="1" max="1" width="16" style="358" customWidth="1"/>
    <col min="2" max="2" width="13.44140625" style="383" customWidth="1"/>
    <col min="3" max="3" width="13.6640625" style="383" customWidth="1"/>
    <col min="4" max="4" width="13.33203125" style="383" customWidth="1"/>
    <col min="5" max="5" width="16.5546875" style="344" customWidth="1"/>
    <col min="6" max="6" width="19" style="344" customWidth="1"/>
    <col min="7" max="7" width="22.33203125" style="344" customWidth="1"/>
    <col min="8" max="8" width="20.88671875" style="344" customWidth="1"/>
    <col min="9" max="9" width="9.88671875" style="1" customWidth="1"/>
    <col min="10" max="10" width="8.109375" style="1" customWidth="1"/>
    <col min="11" max="11" width="12" style="358" customWidth="1"/>
    <col min="12" max="12" width="12.44140625" style="2" customWidth="1"/>
    <col min="13" max="13" width="13.33203125" style="2" customWidth="1"/>
    <col min="14" max="14" width="13.6640625" style="2" customWidth="1"/>
    <col min="15" max="15" width="14" style="2" customWidth="1"/>
    <col min="16" max="16" width="13.5546875" style="361" customWidth="1"/>
    <col min="17" max="17" width="33" style="344" customWidth="1"/>
    <col min="18" max="18" width="16.6640625" style="344" customWidth="1"/>
    <col min="19" max="19" width="19.44140625" style="344" customWidth="1"/>
    <col min="20" max="20" width="10.109375" style="371" customWidth="1"/>
    <col min="21" max="21" width="11.109375" style="372" customWidth="1"/>
    <col min="22" max="22" width="14.33203125" style="373" bestFit="1" customWidth="1"/>
    <col min="23" max="16384" width="10.6640625" style="1"/>
  </cols>
  <sheetData>
    <row r="1" spans="1:22" ht="28.8" x14ac:dyDescent="0.55000000000000004">
      <c r="A1" s="375" t="s">
        <v>0</v>
      </c>
      <c r="B1" s="376"/>
      <c r="C1" s="376"/>
      <c r="D1" s="376"/>
      <c r="E1" s="343">
        <f ca="1">TODAY()</f>
        <v>42743</v>
      </c>
      <c r="H1" s="349"/>
      <c r="I1" s="163"/>
      <c r="J1" s="163"/>
      <c r="K1" s="355"/>
      <c r="L1" s="164" t="s">
        <v>1</v>
      </c>
      <c r="M1" s="164"/>
      <c r="N1" s="164"/>
      <c r="O1" s="164"/>
      <c r="P1" s="359"/>
      <c r="Q1" s="349"/>
      <c r="R1" s="349"/>
      <c r="S1" s="349"/>
      <c r="T1" s="165"/>
      <c r="U1" s="164"/>
    </row>
    <row r="2" spans="1:22" s="3" customFormat="1" ht="60" customHeight="1" x14ac:dyDescent="0.3">
      <c r="A2" s="377" t="s">
        <v>2</v>
      </c>
      <c r="B2" s="378" t="s">
        <v>3</v>
      </c>
      <c r="C2" s="378" t="s">
        <v>4</v>
      </c>
      <c r="D2" s="378" t="s">
        <v>5</v>
      </c>
      <c r="E2" s="345" t="s">
        <v>6</v>
      </c>
      <c r="F2" s="345" t="s">
        <v>7</v>
      </c>
      <c r="G2" s="346" t="s">
        <v>8</v>
      </c>
      <c r="H2" s="350" t="s">
        <v>9</v>
      </c>
      <c r="I2" s="166" t="s">
        <v>10</v>
      </c>
      <c r="J2" s="166" t="s">
        <v>11</v>
      </c>
      <c r="K2" s="356" t="s">
        <v>12</v>
      </c>
      <c r="L2" s="111" t="s">
        <v>13</v>
      </c>
      <c r="M2" s="103" t="s">
        <v>14</v>
      </c>
      <c r="N2" s="111" t="s">
        <v>15</v>
      </c>
      <c r="O2" s="111" t="s">
        <v>16</v>
      </c>
      <c r="P2" s="360" t="s">
        <v>17</v>
      </c>
      <c r="Q2" s="350" t="s">
        <v>18</v>
      </c>
      <c r="R2" s="350" t="s">
        <v>19</v>
      </c>
      <c r="S2" s="362" t="s">
        <v>20</v>
      </c>
      <c r="T2" s="111" t="s">
        <v>21</v>
      </c>
      <c r="U2" s="112" t="s">
        <v>22</v>
      </c>
      <c r="V2" s="374" t="s">
        <v>23</v>
      </c>
    </row>
    <row r="3" spans="1:22" ht="19.95" customHeight="1" x14ac:dyDescent="0.3">
      <c r="A3" s="307">
        <v>163109</v>
      </c>
      <c r="B3" s="308">
        <v>42658</v>
      </c>
      <c r="C3" s="308">
        <v>42684</v>
      </c>
      <c r="D3" s="308">
        <v>42676</v>
      </c>
      <c r="E3" s="309" t="s">
        <v>24</v>
      </c>
      <c r="F3" s="109" t="s">
        <v>25</v>
      </c>
      <c r="G3" s="110" t="s">
        <v>26</v>
      </c>
      <c r="H3" s="310" t="s">
        <v>27</v>
      </c>
      <c r="I3" s="107"/>
      <c r="J3" s="107">
        <v>1</v>
      </c>
      <c r="K3" s="307">
        <v>10</v>
      </c>
      <c r="L3" s="187">
        <f>Реестр[[#This Row],[Цена реализации]]*Реестр[[#This Row],[кол-во]]</f>
        <v>10</v>
      </c>
      <c r="M3" s="311">
        <v>5</v>
      </c>
      <c r="N3" s="311">
        <v>30000</v>
      </c>
      <c r="O3" s="188">
        <f>Реестр[[#This Row],[Дата отгрузки ПЛАН]]-1</f>
        <v>42683</v>
      </c>
      <c r="P3" s="188">
        <v>42705</v>
      </c>
      <c r="Q3" s="107"/>
      <c r="R3" s="312"/>
      <c r="S3" s="108" t="s">
        <v>28</v>
      </c>
      <c r="T3" s="313">
        <f>SUMIFS(ПГ[%],ПГ[Прозводитель],Реестр[[#This Row],[Производитель]],ПГ[Группа товара],Реестр[[#This Row],[Группа товара]])</f>
        <v>0.04</v>
      </c>
      <c r="U3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3" s="314"/>
    </row>
    <row r="4" spans="1:22" x14ac:dyDescent="0.3">
      <c r="A4" s="307">
        <v>331788</v>
      </c>
      <c r="B4" s="308">
        <v>42673</v>
      </c>
      <c r="C4" s="308">
        <v>42677</v>
      </c>
      <c r="D4" s="308">
        <v>42677</v>
      </c>
      <c r="E4" s="309" t="s">
        <v>24</v>
      </c>
      <c r="F4" s="109" t="s">
        <v>29</v>
      </c>
      <c r="G4" s="110" t="s">
        <v>30</v>
      </c>
      <c r="H4" s="310" t="s">
        <v>31</v>
      </c>
      <c r="I4" s="107" t="s">
        <v>32</v>
      </c>
      <c r="J4" s="107">
        <v>1</v>
      </c>
      <c r="K4" s="307">
        <v>10</v>
      </c>
      <c r="L4" s="187">
        <f>Реестр[[#This Row],[Цена реализации]]*Реестр[[#This Row],[кол-во]]</f>
        <v>10</v>
      </c>
      <c r="M4" s="311">
        <v>5</v>
      </c>
      <c r="N4" s="311">
        <v>0</v>
      </c>
      <c r="O4" s="188">
        <f>Реестр[[#This Row],[Дата отгрузки ПЛАН]]-1</f>
        <v>42676</v>
      </c>
      <c r="P4" s="188">
        <v>42680</v>
      </c>
      <c r="Q4" s="107"/>
      <c r="R4" s="315"/>
      <c r="S4" s="110" t="s">
        <v>28</v>
      </c>
      <c r="T4" s="316">
        <f>SUMIFS(ПГ[%],ПГ[Прозводитель],Реестр[[#This Row],[Производитель]],ПГ[Группа товара],Реестр[[#This Row],[Группа товара]])</f>
        <v>0.04</v>
      </c>
      <c r="U4" s="187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4" s="314"/>
    </row>
    <row r="5" spans="1:22" x14ac:dyDescent="0.3">
      <c r="A5" s="317">
        <v>163235</v>
      </c>
      <c r="B5" s="318">
        <v>42673</v>
      </c>
      <c r="C5" s="318">
        <v>42676</v>
      </c>
      <c r="D5" s="318">
        <v>42676</v>
      </c>
      <c r="E5" s="260" t="s">
        <v>24</v>
      </c>
      <c r="F5" s="263" t="s">
        <v>25</v>
      </c>
      <c r="G5" s="264" t="s">
        <v>33</v>
      </c>
      <c r="H5" s="319" t="s">
        <v>34</v>
      </c>
      <c r="I5" s="260"/>
      <c r="J5" s="260">
        <v>1</v>
      </c>
      <c r="K5" s="307">
        <v>10</v>
      </c>
      <c r="L5" s="265">
        <f>Реестр[[#This Row],[Цена реализации]]*Реестр[[#This Row],[кол-во]]</f>
        <v>10</v>
      </c>
      <c r="M5" s="311">
        <v>5</v>
      </c>
      <c r="N5" s="320">
        <v>7000</v>
      </c>
      <c r="O5" s="188">
        <f>Реестр[[#This Row],[Дата отгрузки ПЛАН]]-1</f>
        <v>42675</v>
      </c>
      <c r="P5" s="266">
        <v>42685</v>
      </c>
      <c r="Q5" s="260"/>
      <c r="R5" s="321"/>
      <c r="S5" s="264" t="s">
        <v>28</v>
      </c>
      <c r="T5" s="322">
        <f>SUMIFS(ПГ[%],ПГ[Прозводитель],Реестр[[#This Row],[Производитель]],ПГ[Группа товара],Реестр[[#This Row],[Группа товара]])</f>
        <v>0.04</v>
      </c>
      <c r="U5" s="265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5" s="323" t="s">
        <v>35</v>
      </c>
    </row>
    <row r="6" spans="1:22" x14ac:dyDescent="0.3">
      <c r="A6" s="307">
        <v>108</v>
      </c>
      <c r="B6" s="308">
        <v>42676</v>
      </c>
      <c r="C6" s="308">
        <v>42677</v>
      </c>
      <c r="D6" s="308">
        <v>42677</v>
      </c>
      <c r="E6" s="309" t="s">
        <v>24</v>
      </c>
      <c r="F6" s="109" t="s">
        <v>36</v>
      </c>
      <c r="G6" s="217" t="s">
        <v>37</v>
      </c>
      <c r="H6" s="310" t="s">
        <v>38</v>
      </c>
      <c r="I6" s="107" t="s">
        <v>39</v>
      </c>
      <c r="J6" s="107">
        <v>1</v>
      </c>
      <c r="K6" s="307">
        <v>10</v>
      </c>
      <c r="L6" s="218">
        <f>Реестр[[#This Row],[Цена реализации]]*Реестр[[#This Row],[кол-во]]</f>
        <v>10</v>
      </c>
      <c r="M6" s="311">
        <v>5</v>
      </c>
      <c r="N6" s="311"/>
      <c r="O6" s="188">
        <f>Реестр[[#This Row],[Дата отгрузки ПЛАН]]-1</f>
        <v>42676</v>
      </c>
      <c r="P6" s="188">
        <v>42687</v>
      </c>
      <c r="Q6" s="107"/>
      <c r="R6" s="312"/>
      <c r="S6" s="217" t="s">
        <v>28</v>
      </c>
      <c r="T6" s="324">
        <f>SUMIFS(ПГ[%],ПГ[Прозводитель],Реестр[[#This Row],[Производитель]],ПГ[Группа товара],Реестр[[#This Row],[Группа товара]])</f>
        <v>0.03</v>
      </c>
      <c r="U6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6" s="314"/>
    </row>
    <row r="7" spans="1:22" x14ac:dyDescent="0.3">
      <c r="A7" s="307">
        <v>333081</v>
      </c>
      <c r="B7" s="308">
        <v>42676</v>
      </c>
      <c r="C7" s="308">
        <v>42683</v>
      </c>
      <c r="D7" s="308">
        <v>42683</v>
      </c>
      <c r="E7" s="309" t="s">
        <v>24</v>
      </c>
      <c r="F7" s="109" t="s">
        <v>40</v>
      </c>
      <c r="G7" s="217" t="s">
        <v>30</v>
      </c>
      <c r="H7" s="310" t="s">
        <v>41</v>
      </c>
      <c r="I7" s="107" t="s">
        <v>39</v>
      </c>
      <c r="J7" s="107">
        <v>1</v>
      </c>
      <c r="K7" s="307">
        <v>10</v>
      </c>
      <c r="L7" s="218">
        <f>Реестр[[#This Row],[Цена реализации]]*Реестр[[#This Row],[кол-во]]</f>
        <v>10</v>
      </c>
      <c r="M7" s="311">
        <v>5</v>
      </c>
      <c r="N7" s="311"/>
      <c r="O7" s="188">
        <f>Реестр[[#This Row],[Дата отгрузки ПЛАН]]-1</f>
        <v>42682</v>
      </c>
      <c r="P7" s="188">
        <v>42687</v>
      </c>
      <c r="Q7" s="107"/>
      <c r="R7" s="312"/>
      <c r="S7" s="217" t="s">
        <v>28</v>
      </c>
      <c r="T7" s="324">
        <f>SUMIFS(ПГ[%],ПГ[Прозводитель],Реестр[[#This Row],[Производитель]],ПГ[Группа товара],Реестр[[#This Row],[Группа товара]])</f>
        <v>0.04</v>
      </c>
      <c r="U7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7" s="314"/>
    </row>
    <row r="8" spans="1:22" x14ac:dyDescent="0.3">
      <c r="A8" s="307">
        <v>163310</v>
      </c>
      <c r="B8" s="308">
        <v>42680</v>
      </c>
      <c r="C8" s="308">
        <v>42725</v>
      </c>
      <c r="D8" s="308">
        <v>42695</v>
      </c>
      <c r="E8" s="309" t="s">
        <v>24</v>
      </c>
      <c r="F8" s="109" t="s">
        <v>25</v>
      </c>
      <c r="G8" s="217" t="s">
        <v>42</v>
      </c>
      <c r="H8" s="310" t="s">
        <v>43</v>
      </c>
      <c r="I8" s="107"/>
      <c r="J8" s="107">
        <v>1</v>
      </c>
      <c r="K8" s="307">
        <v>10</v>
      </c>
      <c r="L8" s="218">
        <f>Реестр[[#This Row],[Цена реализации]]*Реестр[[#This Row],[кол-во]]</f>
        <v>10</v>
      </c>
      <c r="M8" s="311">
        <v>5</v>
      </c>
      <c r="N8" s="311">
        <v>33844</v>
      </c>
      <c r="O8" s="188">
        <f>Реестр[[#This Row],[Дата отгрузки ПЛАН]]-1</f>
        <v>42724</v>
      </c>
      <c r="P8" s="325">
        <v>42695</v>
      </c>
      <c r="Q8" s="107"/>
      <c r="R8" s="312"/>
      <c r="S8" s="217" t="s">
        <v>28</v>
      </c>
      <c r="T8" s="324">
        <f>SUMIFS(ПГ[%],ПГ[Прозводитель],Реестр[[#This Row],[Производитель]],ПГ[Группа товара],Реестр[[#This Row],[Группа товара]])</f>
        <v>0.04</v>
      </c>
      <c r="U8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8" s="314"/>
    </row>
    <row r="9" spans="1:22" x14ac:dyDescent="0.3">
      <c r="A9" s="307" t="s">
        <v>44</v>
      </c>
      <c r="B9" s="308">
        <v>42680</v>
      </c>
      <c r="C9" s="308">
        <v>42693</v>
      </c>
      <c r="D9" s="308">
        <v>42695</v>
      </c>
      <c r="E9" s="309" t="s">
        <v>24</v>
      </c>
      <c r="F9" s="109" t="s">
        <v>45</v>
      </c>
      <c r="G9" s="217" t="s">
        <v>46</v>
      </c>
      <c r="H9" s="310" t="s">
        <v>47</v>
      </c>
      <c r="I9" s="107"/>
      <c r="J9" s="107">
        <v>1</v>
      </c>
      <c r="K9" s="307">
        <v>10</v>
      </c>
      <c r="L9" s="218">
        <f>Реестр[[#This Row],[Цена реализации]]*Реестр[[#This Row],[кол-во]]</f>
        <v>10</v>
      </c>
      <c r="M9" s="311">
        <v>5</v>
      </c>
      <c r="N9" s="311">
        <v>24340</v>
      </c>
      <c r="O9" s="188">
        <f>Реестр[[#This Row],[Дата отгрузки ПЛАН]]-1</f>
        <v>42692</v>
      </c>
      <c r="P9" s="325">
        <v>42696</v>
      </c>
      <c r="Q9" s="107"/>
      <c r="R9" s="312"/>
      <c r="S9" s="217" t="s">
        <v>28</v>
      </c>
      <c r="T9" s="324">
        <f>SUMIFS(ПГ[%],ПГ[Прозводитель],Реестр[[#This Row],[Производитель]],ПГ[Группа товара],Реестр[[#This Row],[Группа товара]])</f>
        <v>0.04</v>
      </c>
      <c r="U9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9" s="314"/>
    </row>
    <row r="10" spans="1:22" x14ac:dyDescent="0.3">
      <c r="A10" s="307" t="s">
        <v>48</v>
      </c>
      <c r="B10" s="308">
        <v>42680</v>
      </c>
      <c r="C10" s="308">
        <v>42687</v>
      </c>
      <c r="D10" s="308">
        <v>42688</v>
      </c>
      <c r="E10" s="309" t="s">
        <v>24</v>
      </c>
      <c r="F10" s="109" t="s">
        <v>49</v>
      </c>
      <c r="G10" s="217" t="s">
        <v>50</v>
      </c>
      <c r="H10" s="310" t="s">
        <v>51</v>
      </c>
      <c r="I10" s="107" t="s">
        <v>52</v>
      </c>
      <c r="J10" s="107">
        <v>1</v>
      </c>
      <c r="K10" s="307">
        <v>10</v>
      </c>
      <c r="L10" s="218">
        <f>Реестр[[#This Row],[Цена реализации]]*Реестр[[#This Row],[кол-во]]</f>
        <v>10</v>
      </c>
      <c r="M10" s="311">
        <v>5</v>
      </c>
      <c r="N10" s="311">
        <v>8790</v>
      </c>
      <c r="O10" s="188">
        <f>Реестр[[#This Row],[Дата отгрузки ПЛАН]]-1</f>
        <v>42686</v>
      </c>
      <c r="P10" s="325">
        <v>42717</v>
      </c>
      <c r="Q10" s="107"/>
      <c r="R10" s="312"/>
      <c r="S10" s="217" t="s">
        <v>28</v>
      </c>
      <c r="T10" s="324">
        <f>SUMIFS(ПГ[%],ПГ[Прозводитель],Реестр[[#This Row],[Производитель]],ПГ[Группа товара],Реестр[[#This Row],[Группа товара]])</f>
        <v>0.04</v>
      </c>
      <c r="U10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10" s="314"/>
    </row>
    <row r="11" spans="1:22" x14ac:dyDescent="0.3">
      <c r="A11" s="307">
        <v>334214</v>
      </c>
      <c r="B11" s="308">
        <v>42680</v>
      </c>
      <c r="C11" s="308">
        <v>42686</v>
      </c>
      <c r="D11" s="308">
        <v>42688</v>
      </c>
      <c r="E11" s="309" t="s">
        <v>24</v>
      </c>
      <c r="F11" s="109" t="s">
        <v>40</v>
      </c>
      <c r="G11" s="217" t="s">
        <v>30</v>
      </c>
      <c r="H11" s="310" t="s">
        <v>53</v>
      </c>
      <c r="I11" s="107" t="s">
        <v>52</v>
      </c>
      <c r="J11" s="107">
        <v>1</v>
      </c>
      <c r="K11" s="307">
        <v>10</v>
      </c>
      <c r="L11" s="218">
        <f>Реестр[[#This Row],[Цена реализации]]*Реестр[[#This Row],[кол-во]]</f>
        <v>10</v>
      </c>
      <c r="M11" s="311">
        <v>5</v>
      </c>
      <c r="N11" s="311">
        <v>7230</v>
      </c>
      <c r="O11" s="188">
        <f>Реестр[[#This Row],[Дата отгрузки ПЛАН]]-1</f>
        <v>42685</v>
      </c>
      <c r="P11" s="325">
        <v>42717</v>
      </c>
      <c r="Q11" s="107"/>
      <c r="R11" s="312"/>
      <c r="S11" s="217" t="s">
        <v>28</v>
      </c>
      <c r="T11" s="324">
        <f>SUMIFS(ПГ[%],ПГ[Прозводитель],Реестр[[#This Row],[Производитель]],ПГ[Группа товара],Реестр[[#This Row],[Группа товара]])</f>
        <v>0.04</v>
      </c>
      <c r="U11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11" s="314"/>
    </row>
    <row r="12" spans="1:22" x14ac:dyDescent="0.3">
      <c r="A12" s="307" t="s">
        <v>54</v>
      </c>
      <c r="B12" s="326">
        <v>42680</v>
      </c>
      <c r="C12" s="326">
        <v>42680</v>
      </c>
      <c r="D12" s="326">
        <v>42680</v>
      </c>
      <c r="E12" s="309" t="s">
        <v>24</v>
      </c>
      <c r="F12" s="107" t="s">
        <v>40</v>
      </c>
      <c r="G12" s="229" t="s">
        <v>55</v>
      </c>
      <c r="H12" s="327" t="s">
        <v>56</v>
      </c>
      <c r="I12" s="309" t="s">
        <v>52</v>
      </c>
      <c r="J12" s="309">
        <v>2</v>
      </c>
      <c r="K12" s="307">
        <v>10</v>
      </c>
      <c r="L12" s="230">
        <f>Реестр[[#This Row],[Цена реализации]]*Реестр[[#This Row],[кол-во]]</f>
        <v>20</v>
      </c>
      <c r="M12" s="311">
        <v>5</v>
      </c>
      <c r="N12" s="328">
        <v>0</v>
      </c>
      <c r="O12" s="188">
        <f>Реестр[[#This Row],[Дата отгрузки ПЛАН]]-1</f>
        <v>42679</v>
      </c>
      <c r="P12" s="329">
        <v>42697</v>
      </c>
      <c r="Q12" s="107"/>
      <c r="R12" s="330"/>
      <c r="S12" s="229" t="s">
        <v>28</v>
      </c>
      <c r="T12" s="331">
        <f>SUMIFS(ПГ[%],ПГ[Прозводитель],Реестр[[#This Row],[Производитель]],ПГ[Группа товара],Реестр[[#This Row],[Группа товара]])</f>
        <v>0.05</v>
      </c>
      <c r="U12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1</v>
      </c>
      <c r="V12" s="332"/>
    </row>
    <row r="13" spans="1:22" x14ac:dyDescent="0.3">
      <c r="A13" s="357" t="s">
        <v>48</v>
      </c>
      <c r="B13" s="380">
        <v>42681</v>
      </c>
      <c r="C13" s="380">
        <v>42681</v>
      </c>
      <c r="D13" s="380">
        <v>42558</v>
      </c>
      <c r="E13" s="347" t="s">
        <v>24</v>
      </c>
      <c r="F13" s="295" t="s">
        <v>57</v>
      </c>
      <c r="G13" s="219" t="s">
        <v>58</v>
      </c>
      <c r="H13" s="352" t="s">
        <v>59</v>
      </c>
      <c r="I13" s="309" t="s">
        <v>60</v>
      </c>
      <c r="J13" s="309">
        <v>1</v>
      </c>
      <c r="K13" s="307">
        <v>10</v>
      </c>
      <c r="L13" s="218">
        <f>Реестр[[#This Row],[Цена реализации]]*Реестр[[#This Row],[кол-во]]</f>
        <v>10</v>
      </c>
      <c r="M13" s="311">
        <v>5</v>
      </c>
      <c r="N13" s="328"/>
      <c r="O13" s="188">
        <f>Реестр[[#This Row],[Дата отгрузки ПЛАН]]-1</f>
        <v>42680</v>
      </c>
      <c r="P13" s="225">
        <v>42719</v>
      </c>
      <c r="Q13" s="347"/>
      <c r="R13" s="364"/>
      <c r="S13" s="219" t="s">
        <v>28</v>
      </c>
      <c r="T13" s="324">
        <f>SUMIFS(ПГ[%],ПГ[Прозводитель],Реестр[[#This Row],[Производитель]],ПГ[Группа товара],Реестр[[#This Row],[Группа товара]])</f>
        <v>0.05</v>
      </c>
      <c r="U13" s="21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13" s="101"/>
    </row>
    <row r="14" spans="1:22" x14ac:dyDescent="0.3">
      <c r="A14" s="307">
        <v>109</v>
      </c>
      <c r="B14" s="308">
        <v>42682</v>
      </c>
      <c r="C14" s="308">
        <v>42683</v>
      </c>
      <c r="D14" s="308">
        <v>42683</v>
      </c>
      <c r="E14" s="309" t="s">
        <v>24</v>
      </c>
      <c r="F14" s="107" t="s">
        <v>36</v>
      </c>
      <c r="G14" s="229" t="s">
        <v>37</v>
      </c>
      <c r="H14" s="310" t="s">
        <v>61</v>
      </c>
      <c r="I14" s="107"/>
      <c r="J14" s="107"/>
      <c r="K14" s="307">
        <v>10</v>
      </c>
      <c r="L14" s="230">
        <f>Реестр[[#This Row],[Цена реализации]]*Реестр[[#This Row],[кол-во]]</f>
        <v>0</v>
      </c>
      <c r="M14" s="311">
        <v>5</v>
      </c>
      <c r="N14" s="311"/>
      <c r="O14" s="188">
        <f>Реестр[[#This Row],[Дата отгрузки ПЛАН]]-1</f>
        <v>42682</v>
      </c>
      <c r="P14" s="329">
        <v>42719</v>
      </c>
      <c r="Q14" s="107"/>
      <c r="R14" s="312"/>
      <c r="S14" s="229" t="s">
        <v>28</v>
      </c>
      <c r="T14" s="331">
        <f>SUMIFS(ПГ[%],ПГ[Прозводитель],Реестр[[#This Row],[Производитель]],ПГ[Группа товара],Реестр[[#This Row],[Группа товара]])</f>
        <v>0.03</v>
      </c>
      <c r="U14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14" s="332"/>
    </row>
    <row r="15" spans="1:22" x14ac:dyDescent="0.3">
      <c r="A15" s="307">
        <v>110</v>
      </c>
      <c r="B15" s="308">
        <v>42684</v>
      </c>
      <c r="C15" s="308">
        <v>42689</v>
      </c>
      <c r="D15" s="308">
        <v>42689</v>
      </c>
      <c r="E15" s="309" t="s">
        <v>24</v>
      </c>
      <c r="F15" s="107" t="s">
        <v>36</v>
      </c>
      <c r="G15" s="229" t="s">
        <v>37</v>
      </c>
      <c r="H15" s="310" t="s">
        <v>62</v>
      </c>
      <c r="I15" s="107" t="s">
        <v>39</v>
      </c>
      <c r="J15" s="107">
        <v>1</v>
      </c>
      <c r="K15" s="307">
        <v>10</v>
      </c>
      <c r="L15" s="230">
        <f>Реестр[[#This Row],[Цена реализации]]*Реестр[[#This Row],[кол-во]]</f>
        <v>10</v>
      </c>
      <c r="M15" s="311">
        <v>5</v>
      </c>
      <c r="N15" s="311"/>
      <c r="O15" s="188">
        <f>Реестр[[#This Row],[Дата отгрузки ПЛАН]]-1</f>
        <v>42688</v>
      </c>
      <c r="P15" s="329"/>
      <c r="Q15" s="107"/>
      <c r="R15" s="312"/>
      <c r="S15" s="229" t="s">
        <v>28</v>
      </c>
      <c r="T15" s="331">
        <f>SUMIFS(ПГ[%],ПГ[Прозводитель],Реестр[[#This Row],[Производитель]],ПГ[Группа товара],Реестр[[#This Row],[Группа товара]])</f>
        <v>0.03</v>
      </c>
      <c r="U15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15" s="332"/>
    </row>
    <row r="16" spans="1:22" x14ac:dyDescent="0.3">
      <c r="A16" s="307">
        <v>335385</v>
      </c>
      <c r="B16" s="308">
        <v>42684</v>
      </c>
      <c r="C16" s="308">
        <v>42689</v>
      </c>
      <c r="D16" s="308">
        <v>42689</v>
      </c>
      <c r="E16" s="309" t="s">
        <v>24</v>
      </c>
      <c r="F16" s="107" t="s">
        <v>40</v>
      </c>
      <c r="G16" s="229" t="s">
        <v>30</v>
      </c>
      <c r="H16" s="310" t="s">
        <v>63</v>
      </c>
      <c r="I16" s="107" t="s">
        <v>39</v>
      </c>
      <c r="J16" s="107">
        <v>1</v>
      </c>
      <c r="K16" s="307">
        <v>10</v>
      </c>
      <c r="L16" s="230">
        <f>Реестр[[#This Row],[Цена реализации]]*Реестр[[#This Row],[кол-во]]</f>
        <v>10</v>
      </c>
      <c r="M16" s="311">
        <v>5</v>
      </c>
      <c r="N16" s="311"/>
      <c r="O16" s="188">
        <f>Реестр[[#This Row],[Дата отгрузки ПЛАН]]-1</f>
        <v>42688</v>
      </c>
      <c r="P16" s="329"/>
      <c r="Q16" s="107"/>
      <c r="R16" s="312"/>
      <c r="S16" s="229" t="s">
        <v>28</v>
      </c>
      <c r="T16" s="331">
        <f>SUMIFS(ПГ[%],ПГ[Прозводитель],Реестр[[#This Row],[Производитель]],ПГ[Группа товара],Реестр[[#This Row],[Группа товара]])</f>
        <v>0.04</v>
      </c>
      <c r="U16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16" s="332"/>
    </row>
    <row r="17" spans="1:22" x14ac:dyDescent="0.3">
      <c r="A17" s="307" t="s">
        <v>54</v>
      </c>
      <c r="B17" s="326">
        <v>42685</v>
      </c>
      <c r="C17" s="326">
        <v>42685</v>
      </c>
      <c r="D17" s="326">
        <v>42685</v>
      </c>
      <c r="E17" s="309" t="s">
        <v>24</v>
      </c>
      <c r="F17" s="107" t="s">
        <v>57</v>
      </c>
      <c r="G17" s="229" t="s">
        <v>64</v>
      </c>
      <c r="H17" s="327" t="s">
        <v>65</v>
      </c>
      <c r="I17" s="309"/>
      <c r="J17" s="309">
        <v>1</v>
      </c>
      <c r="K17" s="307">
        <v>10</v>
      </c>
      <c r="L17" s="230">
        <f>Реестр[[#This Row],[Цена реализации]]*Реестр[[#This Row],[кол-во]]</f>
        <v>10</v>
      </c>
      <c r="M17" s="311">
        <v>5</v>
      </c>
      <c r="N17" s="328"/>
      <c r="O17" s="188">
        <f>Реестр[[#This Row],[Дата отгрузки ПЛАН]]-1</f>
        <v>42684</v>
      </c>
      <c r="P17" s="329"/>
      <c r="Q17" s="309"/>
      <c r="R17" s="330"/>
      <c r="S17" s="229" t="s">
        <v>28</v>
      </c>
      <c r="T17" s="331">
        <f>SUMIFS(ПГ[%],ПГ[Прозводитель],Реестр[[#This Row],[Производитель]],ПГ[Группа товара],Реестр[[#This Row],[Группа товара]])</f>
        <v>0.05</v>
      </c>
      <c r="U17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17" s="332"/>
    </row>
    <row r="18" spans="1:22" x14ac:dyDescent="0.3">
      <c r="A18" s="307">
        <v>336391</v>
      </c>
      <c r="B18" s="308">
        <v>42687</v>
      </c>
      <c r="C18" s="308">
        <v>42693</v>
      </c>
      <c r="D18" s="308">
        <v>42693</v>
      </c>
      <c r="E18" s="309" t="s">
        <v>24</v>
      </c>
      <c r="F18" s="107" t="s">
        <v>40</v>
      </c>
      <c r="G18" s="229" t="s">
        <v>30</v>
      </c>
      <c r="H18" s="310" t="s">
        <v>66</v>
      </c>
      <c r="I18" s="107" t="s">
        <v>39</v>
      </c>
      <c r="J18" s="107">
        <v>1</v>
      </c>
      <c r="K18" s="307">
        <v>10</v>
      </c>
      <c r="L18" s="230">
        <f>Реестр[[#This Row],[Цена реализации]]*Реестр[[#This Row],[кол-во]]</f>
        <v>10</v>
      </c>
      <c r="M18" s="311">
        <v>5</v>
      </c>
      <c r="N18" s="311"/>
      <c r="O18" s="188">
        <f>Реестр[[#This Row],[Дата отгрузки ПЛАН]]-1</f>
        <v>42692</v>
      </c>
      <c r="P18" s="329"/>
      <c r="Q18" s="107"/>
      <c r="R18" s="333"/>
      <c r="S18" s="229" t="s">
        <v>28</v>
      </c>
      <c r="T18" s="331">
        <f>SUMIFS(ПГ[%],ПГ[Прозводитель],Реестр[[#This Row],[Производитель]],ПГ[Группа товара],Реестр[[#This Row],[Группа товара]])</f>
        <v>0.04</v>
      </c>
      <c r="U18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18" s="332"/>
    </row>
    <row r="19" spans="1:22" x14ac:dyDescent="0.3">
      <c r="A19" s="307">
        <v>111</v>
      </c>
      <c r="B19" s="308">
        <v>42687</v>
      </c>
      <c r="C19" s="308">
        <v>42693</v>
      </c>
      <c r="D19" s="308">
        <v>42693</v>
      </c>
      <c r="E19" s="309" t="s">
        <v>24</v>
      </c>
      <c r="F19" s="107" t="s">
        <v>36</v>
      </c>
      <c r="G19" s="229" t="s">
        <v>37</v>
      </c>
      <c r="H19" s="310" t="s">
        <v>62</v>
      </c>
      <c r="I19" s="107" t="s">
        <v>39</v>
      </c>
      <c r="J19" s="107">
        <v>1</v>
      </c>
      <c r="K19" s="307">
        <v>10</v>
      </c>
      <c r="L19" s="230">
        <f>Реестр[[#This Row],[Цена реализации]]*Реестр[[#This Row],[кол-во]]</f>
        <v>10</v>
      </c>
      <c r="M19" s="311">
        <v>5</v>
      </c>
      <c r="N19" s="311"/>
      <c r="O19" s="188">
        <f>Реестр[[#This Row],[Дата отгрузки ПЛАН]]-1</f>
        <v>42692</v>
      </c>
      <c r="P19" s="329"/>
      <c r="Q19" s="107"/>
      <c r="R19" s="333"/>
      <c r="S19" s="229" t="s">
        <v>28</v>
      </c>
      <c r="T19" s="331">
        <f>SUMIFS(ПГ[%],ПГ[Прозводитель],Реестр[[#This Row],[Производитель]],ПГ[Группа товара],Реестр[[#This Row],[Группа товара]])</f>
        <v>0.03</v>
      </c>
      <c r="U19" s="23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19" s="332"/>
    </row>
    <row r="20" spans="1:22" x14ac:dyDescent="0.3">
      <c r="A20" s="357">
        <v>163410</v>
      </c>
      <c r="B20" s="379">
        <v>42689</v>
      </c>
      <c r="C20" s="379">
        <v>42716</v>
      </c>
      <c r="D20" s="379">
        <v>42710</v>
      </c>
      <c r="E20" s="348" t="s">
        <v>24</v>
      </c>
      <c r="F20" s="348" t="s">
        <v>25</v>
      </c>
      <c r="G20" s="18" t="s">
        <v>174</v>
      </c>
      <c r="H20" s="351" t="s">
        <v>68</v>
      </c>
      <c r="I20" s="234"/>
      <c r="J20" s="234">
        <v>1</v>
      </c>
      <c r="K20" s="307">
        <v>10</v>
      </c>
      <c r="L20" s="106">
        <f>Реестр[[#This Row],[Цена реализации]]*Реестр[[#This Row],[кол-во]]</f>
        <v>10</v>
      </c>
      <c r="M20" s="311">
        <v>5</v>
      </c>
      <c r="N20" s="249"/>
      <c r="O20" s="188">
        <f>Реестр[[#This Row],[Дата отгрузки ПЛАН]]-1</f>
        <v>42715</v>
      </c>
      <c r="P20" s="236"/>
      <c r="Q20" s="348"/>
      <c r="R20" s="363"/>
      <c r="S20" s="231"/>
      <c r="T20" s="104">
        <f>SUMIFS(ПГ[%],ПГ[Прозводитель],Реестр[[#This Row],[Производитель]],ПГ[Группа товара],Реестр[[#This Row],[Группа товара]])</f>
        <v>0.04</v>
      </c>
      <c r="U20" s="105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0" s="100"/>
    </row>
    <row r="21" spans="1:22" x14ac:dyDescent="0.3">
      <c r="A21" s="317">
        <v>163427</v>
      </c>
      <c r="B21" s="318">
        <v>42691</v>
      </c>
      <c r="C21" s="318">
        <v>42695</v>
      </c>
      <c r="D21" s="318">
        <v>42695</v>
      </c>
      <c r="E21" s="260" t="s">
        <v>24</v>
      </c>
      <c r="F21" s="260" t="s">
        <v>25</v>
      </c>
      <c r="G21" s="261" t="s">
        <v>42</v>
      </c>
      <c r="H21" s="319" t="s">
        <v>69</v>
      </c>
      <c r="I21" s="260"/>
      <c r="J21" s="260">
        <v>1</v>
      </c>
      <c r="K21" s="307">
        <v>10</v>
      </c>
      <c r="L21" s="262">
        <f>Реестр[[#This Row],[Цена реализации]]*Реестр[[#This Row],[кол-во]]</f>
        <v>10</v>
      </c>
      <c r="M21" s="311">
        <v>5</v>
      </c>
      <c r="N21" s="320"/>
      <c r="O21" s="188">
        <f>Реестр[[#This Row],[Дата отгрузки ПЛАН]]-1</f>
        <v>42694</v>
      </c>
      <c r="P21" s="335"/>
      <c r="Q21" s="260"/>
      <c r="R21" s="336"/>
      <c r="S21" s="337" t="s">
        <v>28</v>
      </c>
      <c r="T21" s="338">
        <f>SUMIFS(ПГ[%],ПГ[Прозводитель],Реестр[[#This Row],[Производитель]],ПГ[Группа товара],Реестр[[#This Row],[Группа товара]])</f>
        <v>0.04</v>
      </c>
      <c r="U21" s="262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21" s="339" t="s">
        <v>35</v>
      </c>
    </row>
    <row r="22" spans="1:22" x14ac:dyDescent="0.3">
      <c r="A22" s="307">
        <v>112</v>
      </c>
      <c r="B22" s="308">
        <v>42694</v>
      </c>
      <c r="C22" s="308">
        <v>42695</v>
      </c>
      <c r="D22" s="308">
        <v>42695</v>
      </c>
      <c r="E22" s="309" t="s">
        <v>24</v>
      </c>
      <c r="F22" s="107" t="s">
        <v>36</v>
      </c>
      <c r="G22" s="108" t="s">
        <v>37</v>
      </c>
      <c r="H22" s="310" t="s">
        <v>70</v>
      </c>
      <c r="I22" s="107"/>
      <c r="J22" s="107">
        <v>1</v>
      </c>
      <c r="K22" s="307">
        <v>10</v>
      </c>
      <c r="L22" s="106">
        <f>Реестр[[#This Row],[Цена реализации]]*Реестр[[#This Row],[кол-во]]</f>
        <v>10</v>
      </c>
      <c r="M22" s="311">
        <v>5</v>
      </c>
      <c r="N22" s="311">
        <v>9120</v>
      </c>
      <c r="O22" s="188">
        <f>Реестр[[#This Row],[Дата отгрузки ПЛАН]]-1</f>
        <v>42694</v>
      </c>
      <c r="P22" s="334"/>
      <c r="Q22" s="107"/>
      <c r="R22" s="312"/>
      <c r="S22" s="229" t="s">
        <v>28</v>
      </c>
      <c r="T22" s="313">
        <f>SUMIFS(ПГ[%],ПГ[Прозводитель],Реестр[[#This Row],[Производитель]],ПГ[Группа товара],Реестр[[#This Row],[Группа товара]])</f>
        <v>0.03</v>
      </c>
      <c r="U22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22" s="332"/>
    </row>
    <row r="23" spans="1:22" x14ac:dyDescent="0.3">
      <c r="A23" s="307">
        <v>113</v>
      </c>
      <c r="B23" s="308">
        <v>42694</v>
      </c>
      <c r="C23" s="308">
        <v>42702</v>
      </c>
      <c r="D23" s="308">
        <v>42702</v>
      </c>
      <c r="E23" s="309" t="s">
        <v>24</v>
      </c>
      <c r="F23" s="107" t="s">
        <v>36</v>
      </c>
      <c r="G23" s="108" t="s">
        <v>37</v>
      </c>
      <c r="H23" s="310" t="s">
        <v>71</v>
      </c>
      <c r="I23" s="107"/>
      <c r="J23" s="107">
        <v>1</v>
      </c>
      <c r="K23" s="307">
        <v>10</v>
      </c>
      <c r="L23" s="106">
        <f>Реестр[[#This Row],[Цена реализации]]*Реестр[[#This Row],[кол-во]]</f>
        <v>10</v>
      </c>
      <c r="M23" s="311">
        <v>5</v>
      </c>
      <c r="N23" s="311">
        <v>17310</v>
      </c>
      <c r="O23" s="188">
        <f>Реестр[[#This Row],[Дата отгрузки ПЛАН]]-1</f>
        <v>42701</v>
      </c>
      <c r="P23" s="334"/>
      <c r="Q23" s="107"/>
      <c r="R23" s="312"/>
      <c r="S23" s="229" t="s">
        <v>28</v>
      </c>
      <c r="T23" s="313">
        <f>SUMIFS(ПГ[%],ПГ[Прозводитель],Реестр[[#This Row],[Производитель]],ПГ[Группа товара],Реестр[[#This Row],[Группа товара]])</f>
        <v>0.03</v>
      </c>
      <c r="U23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23" s="332"/>
    </row>
    <row r="24" spans="1:22" x14ac:dyDescent="0.3">
      <c r="A24" s="307">
        <v>114</v>
      </c>
      <c r="B24" s="308">
        <v>42695</v>
      </c>
      <c r="C24" s="308">
        <v>42696</v>
      </c>
      <c r="D24" s="308">
        <v>42696</v>
      </c>
      <c r="E24" s="309" t="s">
        <v>24</v>
      </c>
      <c r="F24" s="107" t="s">
        <v>36</v>
      </c>
      <c r="G24" s="108" t="s">
        <v>37</v>
      </c>
      <c r="H24" s="310" t="s">
        <v>72</v>
      </c>
      <c r="I24" s="107"/>
      <c r="J24" s="107">
        <v>1</v>
      </c>
      <c r="K24" s="307">
        <v>10</v>
      </c>
      <c r="L24" s="106">
        <f>Реестр[[#This Row],[Цена реализации]]*Реестр[[#This Row],[кол-во]]</f>
        <v>10</v>
      </c>
      <c r="M24" s="311">
        <v>5</v>
      </c>
      <c r="N24" s="311"/>
      <c r="O24" s="188">
        <f>Реестр[[#This Row],[Дата отгрузки ПЛАН]]-1</f>
        <v>42695</v>
      </c>
      <c r="P24" s="334"/>
      <c r="Q24" s="107"/>
      <c r="R24" s="340"/>
      <c r="S24" s="229" t="s">
        <v>28</v>
      </c>
      <c r="T24" s="313">
        <f>SUMIFS(ПГ[%],ПГ[Прозводитель],Реестр[[#This Row],[Производитель]],ПГ[Группа товара],Реестр[[#This Row],[Группа товара]])</f>
        <v>0.03</v>
      </c>
      <c r="U24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24" s="332"/>
    </row>
    <row r="25" spans="1:22" x14ac:dyDescent="0.3">
      <c r="A25" s="357" t="s">
        <v>73</v>
      </c>
      <c r="B25" s="379">
        <v>42695</v>
      </c>
      <c r="C25" s="379">
        <v>42707</v>
      </c>
      <c r="D25" s="379">
        <v>42707</v>
      </c>
      <c r="E25" s="348" t="s">
        <v>24</v>
      </c>
      <c r="F25" s="348" t="s">
        <v>45</v>
      </c>
      <c r="G25" s="18" t="s">
        <v>30</v>
      </c>
      <c r="H25" s="351" t="s">
        <v>74</v>
      </c>
      <c r="I25" s="234"/>
      <c r="J25" s="234">
        <v>1</v>
      </c>
      <c r="K25" s="307">
        <v>10</v>
      </c>
      <c r="L25" s="106">
        <f>Реестр[[#This Row],[Цена реализации]]*Реестр[[#This Row],[кол-во]]</f>
        <v>10</v>
      </c>
      <c r="M25" s="311">
        <v>5</v>
      </c>
      <c r="N25" s="249"/>
      <c r="O25" s="188">
        <f>Реестр[[#This Row],[Дата отгрузки ПЛАН]]-1</f>
        <v>42706</v>
      </c>
      <c r="P25" s="236"/>
      <c r="Q25" s="348"/>
      <c r="R25" s="366"/>
      <c r="S25" s="231"/>
      <c r="T25" s="104">
        <f>SUMIFS(ПГ[%],ПГ[Прозводитель],Реестр[[#This Row],[Производитель]],ПГ[Группа товара],Реестр[[#This Row],[Группа товара]])</f>
        <v>0.04</v>
      </c>
      <c r="U25" s="105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5" s="100"/>
    </row>
    <row r="26" spans="1:22" x14ac:dyDescent="0.3">
      <c r="A26" s="278">
        <v>163470</v>
      </c>
      <c r="B26" s="381">
        <v>42695</v>
      </c>
      <c r="C26" s="381">
        <v>42716</v>
      </c>
      <c r="D26" s="381"/>
      <c r="E26" s="277" t="s">
        <v>67</v>
      </c>
      <c r="F26" s="277" t="s">
        <v>25</v>
      </c>
      <c r="G26" s="298" t="s">
        <v>75</v>
      </c>
      <c r="H26" s="353" t="s">
        <v>76</v>
      </c>
      <c r="I26" s="251"/>
      <c r="J26" s="251">
        <v>1</v>
      </c>
      <c r="K26" s="307">
        <v>10</v>
      </c>
      <c r="L26" s="254">
        <f>Реестр[[#This Row],[Цена реализации]]*Реестр[[#This Row],[кол-во]]</f>
        <v>10</v>
      </c>
      <c r="M26" s="311">
        <v>5</v>
      </c>
      <c r="N26" s="253"/>
      <c r="O26" s="188">
        <f>Реестр[[#This Row],[Дата отгрузки ПЛАН]]-1</f>
        <v>42715</v>
      </c>
      <c r="P26" s="255"/>
      <c r="Q26" s="277"/>
      <c r="R26" s="367"/>
      <c r="S26" s="256"/>
      <c r="T26" s="257">
        <f>SUMIFS(ПГ[%],ПГ[Прозводитель],Реестр[[#This Row],[Производитель]],ПГ[Группа товара],Реестр[[#This Row],[Группа товара]])</f>
        <v>0.04</v>
      </c>
      <c r="U26" s="258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6" s="259"/>
    </row>
    <row r="27" spans="1:22" x14ac:dyDescent="0.3">
      <c r="A27" s="307">
        <v>3</v>
      </c>
      <c r="B27" s="308">
        <v>42696</v>
      </c>
      <c r="C27" s="308">
        <v>42703</v>
      </c>
      <c r="D27" s="308">
        <v>42703</v>
      </c>
      <c r="E27" s="309" t="s">
        <v>24</v>
      </c>
      <c r="F27" s="107" t="s">
        <v>36</v>
      </c>
      <c r="G27" s="108" t="s">
        <v>37</v>
      </c>
      <c r="H27" s="310" t="s">
        <v>77</v>
      </c>
      <c r="I27" s="107"/>
      <c r="J27" s="107">
        <v>1</v>
      </c>
      <c r="K27" s="307">
        <v>10</v>
      </c>
      <c r="L27" s="106">
        <f>Реестр[[#This Row],[Цена реализации]]*Реестр[[#This Row],[кол-во]]</f>
        <v>10</v>
      </c>
      <c r="M27" s="311">
        <v>5</v>
      </c>
      <c r="N27" s="311">
        <v>0</v>
      </c>
      <c r="O27" s="188">
        <f>Реестр[[#This Row],[Дата отгрузки ПЛАН]]-1</f>
        <v>42702</v>
      </c>
      <c r="P27" s="334"/>
      <c r="Q27" s="107"/>
      <c r="R27" s="341"/>
      <c r="S27" s="229"/>
      <c r="T27" s="313">
        <f>SUMIFS(ПГ[%],ПГ[Прозводитель],Реестр[[#This Row],[Производитель]],ПГ[Группа товара],Реестр[[#This Row],[Группа товара]])</f>
        <v>0.03</v>
      </c>
      <c r="U27" s="106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7" s="332"/>
    </row>
    <row r="28" spans="1:22" x14ac:dyDescent="0.3">
      <c r="A28" s="357">
        <v>163487</v>
      </c>
      <c r="B28" s="379">
        <v>42696</v>
      </c>
      <c r="C28" s="379">
        <v>42709</v>
      </c>
      <c r="D28" s="379">
        <v>42709</v>
      </c>
      <c r="E28" s="348" t="s">
        <v>24</v>
      </c>
      <c r="F28" s="348" t="s">
        <v>25</v>
      </c>
      <c r="G28" s="18" t="s">
        <v>26</v>
      </c>
      <c r="H28" s="351" t="s">
        <v>27</v>
      </c>
      <c r="I28" s="234"/>
      <c r="J28" s="234">
        <v>1</v>
      </c>
      <c r="K28" s="307">
        <v>10</v>
      </c>
      <c r="L28" s="106">
        <f>Реестр[[#This Row],[Цена реализации]]*Реестр[[#This Row],[кол-во]]</f>
        <v>10</v>
      </c>
      <c r="M28" s="311">
        <v>5</v>
      </c>
      <c r="N28" s="249">
        <v>13037</v>
      </c>
      <c r="O28" s="188">
        <f>Реестр[[#This Row],[Дата отгрузки ПЛАН]]-1</f>
        <v>42708</v>
      </c>
      <c r="P28" s="236"/>
      <c r="Q28" s="348"/>
      <c r="R28" s="384"/>
      <c r="S28" s="231"/>
      <c r="T28" s="104">
        <f>SUMIFS(ПГ[%],ПГ[Прозводитель],Реестр[[#This Row],[Производитель]],ПГ[Группа товара],Реестр[[#This Row],[Группа товара]])</f>
        <v>0.04</v>
      </c>
      <c r="U28" s="105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8" s="100"/>
    </row>
    <row r="29" spans="1:22" x14ac:dyDescent="0.3">
      <c r="A29" s="278" t="s">
        <v>78</v>
      </c>
      <c r="B29" s="381">
        <v>42696</v>
      </c>
      <c r="C29" s="381">
        <v>42714</v>
      </c>
      <c r="D29" s="381"/>
      <c r="E29" s="277" t="s">
        <v>67</v>
      </c>
      <c r="F29" s="277" t="s">
        <v>45</v>
      </c>
      <c r="G29" s="298" t="s">
        <v>30</v>
      </c>
      <c r="H29" s="353" t="s">
        <v>79</v>
      </c>
      <c r="I29" s="251"/>
      <c r="J29" s="251">
        <v>1</v>
      </c>
      <c r="K29" s="307">
        <v>10</v>
      </c>
      <c r="L29" s="254">
        <f>Реестр[[#This Row],[Цена реализации]]*Реестр[[#This Row],[кол-во]]</f>
        <v>10</v>
      </c>
      <c r="M29" s="311">
        <v>5</v>
      </c>
      <c r="N29" s="253">
        <v>0</v>
      </c>
      <c r="O29" s="188">
        <f>Реестр[[#This Row],[Дата отгрузки ПЛАН]]-1</f>
        <v>42713</v>
      </c>
      <c r="P29" s="255"/>
      <c r="Q29" s="277"/>
      <c r="R29" s="368"/>
      <c r="S29" s="256"/>
      <c r="T29" s="257">
        <f>SUMIFS(ПГ[%],ПГ[Прозводитель],Реестр[[#This Row],[Производитель]],ПГ[Группа товара],Реестр[[#This Row],[Группа товара]])</f>
        <v>0.04</v>
      </c>
      <c r="U29" s="258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29" s="259"/>
    </row>
    <row r="30" spans="1:22" ht="17.25" customHeight="1" x14ac:dyDescent="0.3">
      <c r="A30" s="307">
        <v>7</v>
      </c>
      <c r="B30" s="326">
        <v>42697</v>
      </c>
      <c r="C30" s="326">
        <v>42697</v>
      </c>
      <c r="D30" s="326">
        <v>42697</v>
      </c>
      <c r="E30" s="309" t="s">
        <v>24</v>
      </c>
      <c r="F30" s="107" t="s">
        <v>57</v>
      </c>
      <c r="G30" s="108" t="s">
        <v>80</v>
      </c>
      <c r="H30" s="327" t="s">
        <v>81</v>
      </c>
      <c r="I30" s="309" t="s">
        <v>82</v>
      </c>
      <c r="J30" s="309">
        <v>1</v>
      </c>
      <c r="K30" s="307">
        <v>10</v>
      </c>
      <c r="L30" s="106">
        <f>Реестр[[#This Row],[Цена реализации]]*Реестр[[#This Row],[кол-во]]</f>
        <v>10</v>
      </c>
      <c r="M30" s="311">
        <v>5</v>
      </c>
      <c r="N30" s="328"/>
      <c r="O30" s="188">
        <f>Реестр[[#This Row],[Дата отгрузки ПЛАН]]-1</f>
        <v>42696</v>
      </c>
      <c r="P30" s="334"/>
      <c r="Q30" s="309"/>
      <c r="R30" s="330"/>
      <c r="S30" s="229" t="s">
        <v>28</v>
      </c>
      <c r="T30" s="313">
        <f>SUMIFS(ПГ[%],ПГ[Прозводитель],Реестр[[#This Row],[Производитель]],ПГ[Группа товара],Реестр[[#This Row],[Группа товара]])</f>
        <v>0.05</v>
      </c>
      <c r="U30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30" s="332"/>
    </row>
    <row r="31" spans="1:22" x14ac:dyDescent="0.3">
      <c r="A31" s="357">
        <v>163502</v>
      </c>
      <c r="B31" s="379">
        <v>42699</v>
      </c>
      <c r="C31" s="379">
        <v>42709</v>
      </c>
      <c r="D31" s="379">
        <v>42709</v>
      </c>
      <c r="E31" s="348" t="s">
        <v>24</v>
      </c>
      <c r="F31" s="348" t="s">
        <v>25</v>
      </c>
      <c r="G31" s="18" t="s">
        <v>26</v>
      </c>
      <c r="H31" s="351" t="s">
        <v>27</v>
      </c>
      <c r="I31" s="234" t="s">
        <v>52</v>
      </c>
      <c r="J31" s="234">
        <v>1</v>
      </c>
      <c r="K31" s="307">
        <v>10</v>
      </c>
      <c r="L31" s="106">
        <f>Реестр[[#This Row],[Цена реализации]]*Реестр[[#This Row],[кол-во]]</f>
        <v>10</v>
      </c>
      <c r="M31" s="311">
        <v>5</v>
      </c>
      <c r="N31" s="249">
        <v>14000</v>
      </c>
      <c r="O31" s="188">
        <f>Реестр[[#This Row],[Дата отгрузки ПЛАН]]-1</f>
        <v>42708</v>
      </c>
      <c r="P31" s="236"/>
      <c r="Q31" s="348"/>
      <c r="R31" s="365"/>
      <c r="S31" s="231" t="s">
        <v>28</v>
      </c>
      <c r="T31" s="104">
        <f>SUMIFS(ПГ[%],ПГ[Прозводитель],Реестр[[#This Row],[Производитель]],ПГ[Группа товара],Реестр[[#This Row],[Группа товара]])</f>
        <v>0.04</v>
      </c>
      <c r="U31" s="105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31" s="100"/>
    </row>
    <row r="32" spans="1:22" x14ac:dyDescent="0.3">
      <c r="A32" s="278" t="s">
        <v>83</v>
      </c>
      <c r="B32" s="381">
        <v>42699</v>
      </c>
      <c r="C32" s="381">
        <v>42712</v>
      </c>
      <c r="D32" s="381"/>
      <c r="E32" s="277" t="s">
        <v>67</v>
      </c>
      <c r="F32" s="277" t="s">
        <v>45</v>
      </c>
      <c r="G32" s="298" t="s">
        <v>30</v>
      </c>
      <c r="H32" s="353" t="s">
        <v>84</v>
      </c>
      <c r="I32" s="251" t="s">
        <v>52</v>
      </c>
      <c r="J32" s="251">
        <v>1</v>
      </c>
      <c r="K32" s="307">
        <v>10</v>
      </c>
      <c r="L32" s="254">
        <f>Реестр[[#This Row],[Цена реализации]]*Реестр[[#This Row],[кол-во]]</f>
        <v>10</v>
      </c>
      <c r="M32" s="311">
        <v>5</v>
      </c>
      <c r="N32" s="253">
        <v>0</v>
      </c>
      <c r="O32" s="188">
        <f>Реестр[[#This Row],[Дата отгрузки ПЛАН]]-1</f>
        <v>42711</v>
      </c>
      <c r="P32" s="255"/>
      <c r="Q32" s="277"/>
      <c r="R32" s="368"/>
      <c r="S32" s="256" t="s">
        <v>28</v>
      </c>
      <c r="T32" s="257">
        <f>SUMIFS(ПГ[%],ПГ[Прозводитель],Реестр[[#This Row],[Производитель]],ПГ[Группа товара],Реестр[[#This Row],[Группа товара]])</f>
        <v>0.04</v>
      </c>
      <c r="U32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32" s="259"/>
    </row>
    <row r="33" spans="1:22" x14ac:dyDescent="0.3">
      <c r="A33" s="278" t="s">
        <v>85</v>
      </c>
      <c r="B33" s="381">
        <v>42701</v>
      </c>
      <c r="C33" s="381">
        <v>42719</v>
      </c>
      <c r="D33" s="381"/>
      <c r="E33" s="277" t="s">
        <v>67</v>
      </c>
      <c r="F33" s="277" t="s">
        <v>45</v>
      </c>
      <c r="G33" s="298" t="s">
        <v>30</v>
      </c>
      <c r="H33" s="353" t="s">
        <v>74</v>
      </c>
      <c r="I33" s="251" t="s">
        <v>52</v>
      </c>
      <c r="J33" s="251">
        <v>2</v>
      </c>
      <c r="K33" s="307">
        <v>10</v>
      </c>
      <c r="L33" s="254">
        <f>Реестр[[#This Row],[Цена реализации]]*Реестр[[#This Row],[кол-во]]</f>
        <v>20</v>
      </c>
      <c r="M33" s="311">
        <v>5</v>
      </c>
      <c r="N33" s="253">
        <v>0</v>
      </c>
      <c r="O33" s="188">
        <f>Реестр[[#This Row],[Дата отгрузки ПЛАН]]-1</f>
        <v>42718</v>
      </c>
      <c r="P33" s="255"/>
      <c r="Q33" s="369"/>
      <c r="R33" s="370"/>
      <c r="S33" s="256" t="s">
        <v>28</v>
      </c>
      <c r="T33" s="257">
        <f>SUMIFS(ПГ[%],ПГ[Прозводитель],Реестр[[#This Row],[Производитель]],ПГ[Группа товара],Реестр[[#This Row],[Группа товара]])</f>
        <v>0.04</v>
      </c>
      <c r="U33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33" s="259"/>
    </row>
    <row r="34" spans="1:22" x14ac:dyDescent="0.3">
      <c r="A34" s="278">
        <v>163510</v>
      </c>
      <c r="B34" s="381">
        <v>42701</v>
      </c>
      <c r="C34" s="381">
        <v>42723</v>
      </c>
      <c r="D34" s="381"/>
      <c r="E34" s="277" t="s">
        <v>67</v>
      </c>
      <c r="F34" s="277" t="s">
        <v>25</v>
      </c>
      <c r="G34" s="298" t="s">
        <v>33</v>
      </c>
      <c r="H34" s="353" t="s">
        <v>86</v>
      </c>
      <c r="I34" s="252"/>
      <c r="J34" s="251">
        <v>1</v>
      </c>
      <c r="K34" s="307">
        <v>10</v>
      </c>
      <c r="L34" s="254">
        <f>Реестр[[#This Row],[Цена реализации]]*Реестр[[#This Row],[кол-во]]</f>
        <v>10</v>
      </c>
      <c r="M34" s="311">
        <v>5</v>
      </c>
      <c r="N34" s="253">
        <v>28859</v>
      </c>
      <c r="O34" s="188">
        <f>Реестр[[#This Row],[Дата отгрузки ПЛАН]]-1</f>
        <v>42722</v>
      </c>
      <c r="P34" s="255"/>
      <c r="Q34" s="369"/>
      <c r="R34" s="370"/>
      <c r="S34" s="256" t="s">
        <v>28</v>
      </c>
      <c r="T34" s="257">
        <f>SUMIFS(ПГ[%],ПГ[Прозводитель],Реестр[[#This Row],[Производитель]],ПГ[Группа товара],Реестр[[#This Row],[Группа товара]])</f>
        <v>0.04</v>
      </c>
      <c r="U34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34" s="259"/>
    </row>
    <row r="35" spans="1:22" x14ac:dyDescent="0.3">
      <c r="A35" s="278" t="s">
        <v>87</v>
      </c>
      <c r="B35" s="381">
        <v>42701</v>
      </c>
      <c r="C35" s="381">
        <v>42722</v>
      </c>
      <c r="D35" s="381"/>
      <c r="E35" s="277" t="s">
        <v>67</v>
      </c>
      <c r="F35" s="277" t="s">
        <v>45</v>
      </c>
      <c r="G35" s="298" t="s">
        <v>30</v>
      </c>
      <c r="H35" s="353" t="s">
        <v>74</v>
      </c>
      <c r="I35" s="251" t="s">
        <v>52</v>
      </c>
      <c r="J35" s="251">
        <v>1</v>
      </c>
      <c r="K35" s="307">
        <v>10</v>
      </c>
      <c r="L35" s="254">
        <f>Реестр[[#This Row],[Цена реализации]]*Реестр[[#This Row],[кол-во]]</f>
        <v>10</v>
      </c>
      <c r="M35" s="311">
        <v>5</v>
      </c>
      <c r="N35" s="253">
        <v>0</v>
      </c>
      <c r="O35" s="188">
        <f>Реестр[[#This Row],[Дата отгрузки ПЛАН]]-1</f>
        <v>42721</v>
      </c>
      <c r="P35" s="255"/>
      <c r="Q35" s="277"/>
      <c r="R35" s="369"/>
      <c r="S35" s="256" t="s">
        <v>28</v>
      </c>
      <c r="T35" s="257">
        <f>SUMIFS(ПГ[%],ПГ[Прозводитель],Реестр[[#This Row],[Производитель]],ПГ[Группа товара],Реестр[[#This Row],[Группа товара]])</f>
        <v>0.04</v>
      </c>
      <c r="U35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35" s="259"/>
    </row>
    <row r="36" spans="1:22" x14ac:dyDescent="0.3">
      <c r="A36" s="278">
        <v>163526</v>
      </c>
      <c r="B36" s="381">
        <v>42701</v>
      </c>
      <c r="C36" s="381">
        <v>42722</v>
      </c>
      <c r="D36" s="381"/>
      <c r="E36" s="277" t="s">
        <v>67</v>
      </c>
      <c r="F36" s="277" t="s">
        <v>25</v>
      </c>
      <c r="G36" s="298" t="s">
        <v>75</v>
      </c>
      <c r="H36" s="353" t="s">
        <v>88</v>
      </c>
      <c r="I36" s="251"/>
      <c r="J36" s="251">
        <v>1</v>
      </c>
      <c r="K36" s="307">
        <v>10</v>
      </c>
      <c r="L36" s="254">
        <f>Реестр[[#This Row],[Цена реализации]]*Реестр[[#This Row],[кол-во]]</f>
        <v>10</v>
      </c>
      <c r="M36" s="311">
        <v>5</v>
      </c>
      <c r="N36" s="253">
        <v>89000</v>
      </c>
      <c r="O36" s="188">
        <f>Реестр[[#This Row],[Дата отгрузки ПЛАН]]-1</f>
        <v>42721</v>
      </c>
      <c r="P36" s="255"/>
      <c r="Q36" s="277"/>
      <c r="R36" s="369"/>
      <c r="S36" s="256" t="s">
        <v>28</v>
      </c>
      <c r="T36" s="257">
        <f>SUMIFS(ПГ[%],ПГ[Прозводитель],Реестр[[#This Row],[Производитель]],ПГ[Группа товара],Реестр[[#This Row],[Группа товара]])</f>
        <v>0.04</v>
      </c>
      <c r="U36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36" s="259"/>
    </row>
    <row r="37" spans="1:22" x14ac:dyDescent="0.3">
      <c r="A37" s="307">
        <v>1</v>
      </c>
      <c r="B37" s="308">
        <v>42701</v>
      </c>
      <c r="C37" s="308">
        <v>42701</v>
      </c>
      <c r="D37" s="308">
        <v>42701</v>
      </c>
      <c r="E37" s="107" t="s">
        <v>24</v>
      </c>
      <c r="F37" s="107" t="s">
        <v>40</v>
      </c>
      <c r="G37" s="108" t="s">
        <v>55</v>
      </c>
      <c r="H37" s="310" t="s">
        <v>56</v>
      </c>
      <c r="I37" s="107" t="s">
        <v>52</v>
      </c>
      <c r="J37" s="107">
        <v>1</v>
      </c>
      <c r="K37" s="307">
        <v>10</v>
      </c>
      <c r="L37" s="106">
        <f>Реестр[[#This Row],[Цена реализации]]*Реестр[[#This Row],[кол-во]]</f>
        <v>10</v>
      </c>
      <c r="M37" s="311">
        <v>5</v>
      </c>
      <c r="N37" s="311">
        <v>0</v>
      </c>
      <c r="O37" s="188">
        <f>Реестр[[#This Row],[Дата отгрузки ПЛАН]]-1</f>
        <v>42700</v>
      </c>
      <c r="P37" s="334"/>
      <c r="Q37" s="342"/>
      <c r="R37" s="315"/>
      <c r="S37" s="229" t="s">
        <v>28</v>
      </c>
      <c r="T37" s="313">
        <f>SUMIFS(ПГ[%],ПГ[Прозводитель],Реестр[[#This Row],[Производитель]],ПГ[Группа товара],Реестр[[#This Row],[Группа товара]])</f>
        <v>0.05</v>
      </c>
      <c r="U37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37" s="332"/>
    </row>
    <row r="38" spans="1:22" x14ac:dyDescent="0.3">
      <c r="A38" s="357">
        <v>115</v>
      </c>
      <c r="B38" s="379">
        <v>42702</v>
      </c>
      <c r="C38" s="379">
        <v>42705</v>
      </c>
      <c r="D38" s="379">
        <v>42705</v>
      </c>
      <c r="E38" s="348" t="s">
        <v>24</v>
      </c>
      <c r="F38" s="348" t="s">
        <v>36</v>
      </c>
      <c r="G38" s="18" t="s">
        <v>37</v>
      </c>
      <c r="H38" s="351" t="s">
        <v>89</v>
      </c>
      <c r="I38" s="234" t="s">
        <v>32</v>
      </c>
      <c r="J38" s="234">
        <v>1</v>
      </c>
      <c r="K38" s="307">
        <v>10</v>
      </c>
      <c r="L38" s="106">
        <f>Реестр[[#This Row],[Цена реализации]]*Реестр[[#This Row],[кол-во]]</f>
        <v>10</v>
      </c>
      <c r="M38" s="311">
        <v>5</v>
      </c>
      <c r="N38" s="249">
        <v>0</v>
      </c>
      <c r="O38" s="188">
        <f>Реестр[[#This Row],[Дата отгрузки ПЛАН]]-1</f>
        <v>42704</v>
      </c>
      <c r="P38" s="236"/>
      <c r="Q38" s="348"/>
      <c r="R38" s="363"/>
      <c r="S38" s="231" t="s">
        <v>28</v>
      </c>
      <c r="T38" s="104">
        <f>SUMIFS(ПГ[%],ПГ[Прозводитель],Реестр[[#This Row],[Производитель]],ПГ[Группа товара],Реестр[[#This Row],[Группа товара]])</f>
        <v>0.03</v>
      </c>
      <c r="U38" s="105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38" s="100"/>
    </row>
    <row r="39" spans="1:22" x14ac:dyDescent="0.3">
      <c r="A39" s="307" t="s">
        <v>54</v>
      </c>
      <c r="B39" s="308">
        <v>42702</v>
      </c>
      <c r="C39" s="308">
        <v>42703</v>
      </c>
      <c r="D39" s="308">
        <v>42703</v>
      </c>
      <c r="E39" s="107" t="s">
        <v>24</v>
      </c>
      <c r="F39" s="107" t="s">
        <v>40</v>
      </c>
      <c r="G39" s="108" t="s">
        <v>30</v>
      </c>
      <c r="H39" s="310" t="s">
        <v>63</v>
      </c>
      <c r="I39" s="107" t="s">
        <v>32</v>
      </c>
      <c r="J39" s="107">
        <v>2</v>
      </c>
      <c r="K39" s="307">
        <v>10</v>
      </c>
      <c r="L39" s="106">
        <f>Реестр[[#This Row],[Цена реализации]]*Реестр[[#This Row],[кол-во]]</f>
        <v>20</v>
      </c>
      <c r="M39" s="311">
        <v>5</v>
      </c>
      <c r="N39" s="311"/>
      <c r="O39" s="188">
        <f>Реестр[[#This Row],[Дата отгрузки ПЛАН]]-1</f>
        <v>42702</v>
      </c>
      <c r="P39" s="334"/>
      <c r="Q39" s="107"/>
      <c r="R39" s="312"/>
      <c r="S39" s="229" t="s">
        <v>28</v>
      </c>
      <c r="T39" s="313">
        <f>SUMIFS(ПГ[%],ПГ[Прозводитель],Реестр[[#This Row],[Производитель]],ПГ[Группа товара],Реестр[[#This Row],[Группа товара]])</f>
        <v>0.04</v>
      </c>
      <c r="U39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0.8</v>
      </c>
      <c r="V39" s="332"/>
    </row>
    <row r="40" spans="1:22" x14ac:dyDescent="0.3">
      <c r="A40" s="307" t="s">
        <v>54</v>
      </c>
      <c r="B40" s="308">
        <v>42702</v>
      </c>
      <c r="C40" s="308">
        <v>42702</v>
      </c>
      <c r="D40" s="308">
        <v>42702</v>
      </c>
      <c r="E40" s="107" t="s">
        <v>24</v>
      </c>
      <c r="F40" s="107" t="s">
        <v>40</v>
      </c>
      <c r="G40" s="108" t="s">
        <v>55</v>
      </c>
      <c r="H40" s="310" t="s">
        <v>90</v>
      </c>
      <c r="I40" s="107" t="s">
        <v>91</v>
      </c>
      <c r="J40" s="107">
        <v>2</v>
      </c>
      <c r="K40" s="307">
        <v>10</v>
      </c>
      <c r="L40" s="106">
        <f>Реестр[[#This Row],[Цена реализации]]*Реестр[[#This Row],[кол-во]]</f>
        <v>20</v>
      </c>
      <c r="M40" s="311">
        <v>5</v>
      </c>
      <c r="N40" s="311">
        <v>0</v>
      </c>
      <c r="O40" s="188">
        <f>Реестр[[#This Row],[Дата отгрузки ПЛАН]]-1</f>
        <v>42701</v>
      </c>
      <c r="P40" s="334"/>
      <c r="Q40" s="107"/>
      <c r="R40" s="312"/>
      <c r="S40" s="229" t="s">
        <v>28</v>
      </c>
      <c r="T40" s="313">
        <f>SUMIFS(ПГ[%],ПГ[Прозводитель],Реестр[[#This Row],[Производитель]],ПГ[Группа товара],Реестр[[#This Row],[Группа товара]])</f>
        <v>0.05</v>
      </c>
      <c r="U40" s="106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1</v>
      </c>
      <c r="V40" s="332"/>
    </row>
    <row r="41" spans="1:22" x14ac:dyDescent="0.3">
      <c r="A41" s="357">
        <v>116</v>
      </c>
      <c r="B41" s="379">
        <v>42702</v>
      </c>
      <c r="C41" s="379">
        <v>42706</v>
      </c>
      <c r="D41" s="379">
        <v>42706</v>
      </c>
      <c r="E41" s="348" t="s">
        <v>24</v>
      </c>
      <c r="F41" s="348" t="s">
        <v>36</v>
      </c>
      <c r="G41" s="18" t="s">
        <v>37</v>
      </c>
      <c r="H41" s="351" t="s">
        <v>92</v>
      </c>
      <c r="I41" s="234" t="s">
        <v>93</v>
      </c>
      <c r="J41" s="234">
        <v>1</v>
      </c>
      <c r="K41" s="307">
        <v>10</v>
      </c>
      <c r="L41" s="106">
        <f>Реестр[[#This Row],[Цена реализации]]*Реестр[[#This Row],[кол-во]]</f>
        <v>10</v>
      </c>
      <c r="M41" s="311">
        <v>5</v>
      </c>
      <c r="N41" s="249">
        <v>12170</v>
      </c>
      <c r="O41" s="188">
        <f>Реестр[[#This Row],[Дата отгрузки ПЛАН]]-1</f>
        <v>42705</v>
      </c>
      <c r="P41" s="236"/>
      <c r="Q41" s="348"/>
      <c r="R41" s="365"/>
      <c r="S41" s="231" t="s">
        <v>28</v>
      </c>
      <c r="T41" s="104">
        <f>SUMIFS(ПГ[%],ПГ[Прозводитель],Реестр[[#This Row],[Производитель]],ПГ[Группа товара],Реестр[[#This Row],[Группа товара]])</f>
        <v>0.03</v>
      </c>
      <c r="U41" s="105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41" s="100"/>
    </row>
    <row r="42" spans="1:22" x14ac:dyDescent="0.3">
      <c r="A42" s="357">
        <v>341793</v>
      </c>
      <c r="B42" s="379">
        <v>42702</v>
      </c>
      <c r="C42" s="379">
        <v>42706</v>
      </c>
      <c r="D42" s="379">
        <v>42706</v>
      </c>
      <c r="E42" s="348" t="s">
        <v>24</v>
      </c>
      <c r="F42" s="348" t="s">
        <v>40</v>
      </c>
      <c r="G42" s="18" t="s">
        <v>30</v>
      </c>
      <c r="H42" s="351" t="s">
        <v>94</v>
      </c>
      <c r="I42" s="234" t="s">
        <v>93</v>
      </c>
      <c r="J42" s="234">
        <v>1</v>
      </c>
      <c r="K42" s="307">
        <v>10</v>
      </c>
      <c r="L42" s="106">
        <f>Реестр[[#This Row],[Цена реализации]]*Реестр[[#This Row],[кол-во]]</f>
        <v>10</v>
      </c>
      <c r="M42" s="311">
        <v>5</v>
      </c>
      <c r="N42" s="249">
        <v>0</v>
      </c>
      <c r="O42" s="188">
        <f>Реестр[[#This Row],[Дата отгрузки ПЛАН]]-1</f>
        <v>42705</v>
      </c>
      <c r="P42" s="236"/>
      <c r="Q42" s="348"/>
      <c r="R42" s="365"/>
      <c r="S42" s="231" t="s">
        <v>28</v>
      </c>
      <c r="T42" s="104">
        <f>SUMIFS(ПГ[%],ПГ[Прозводитель],Реестр[[#This Row],[Производитель]],ПГ[Группа товара],Реестр[[#This Row],[Группа товара]])</f>
        <v>0.04</v>
      </c>
      <c r="U42" s="105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42" s="100"/>
    </row>
    <row r="43" spans="1:22" x14ac:dyDescent="0.3">
      <c r="A43" s="278">
        <v>342455</v>
      </c>
      <c r="B43" s="381">
        <v>42704</v>
      </c>
      <c r="C43" s="381">
        <v>42714</v>
      </c>
      <c r="D43" s="381"/>
      <c r="E43" s="277" t="s">
        <v>67</v>
      </c>
      <c r="F43" s="277" t="s">
        <v>40</v>
      </c>
      <c r="G43" s="298" t="s">
        <v>30</v>
      </c>
      <c r="H43" s="353" t="s">
        <v>53</v>
      </c>
      <c r="I43" s="251" t="s">
        <v>52</v>
      </c>
      <c r="J43" s="251">
        <v>1</v>
      </c>
      <c r="K43" s="307">
        <v>10</v>
      </c>
      <c r="L43" s="254">
        <f>Реестр[[#This Row],[Цена реализации]]*Реестр[[#This Row],[кол-во]]</f>
        <v>10</v>
      </c>
      <c r="M43" s="311">
        <v>5</v>
      </c>
      <c r="N43" s="253"/>
      <c r="O43" s="188">
        <f>Реестр[[#This Row],[Дата отгрузки ПЛАН]]-1</f>
        <v>42713</v>
      </c>
      <c r="P43" s="255"/>
      <c r="Q43" s="277"/>
      <c r="R43" s="370"/>
      <c r="S43" s="256" t="s">
        <v>28</v>
      </c>
      <c r="T43" s="257">
        <f>SUMIFS(ПГ[%],ПГ[Прозводитель],Реестр[[#This Row],[Производитель]],ПГ[Группа товара],Реестр[[#This Row],[Группа товара]])</f>
        <v>0.04</v>
      </c>
      <c r="U43" s="258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3" s="259"/>
    </row>
    <row r="44" spans="1:22" x14ac:dyDescent="0.3">
      <c r="A44" s="287">
        <v>163550</v>
      </c>
      <c r="B44" s="382">
        <v>42704</v>
      </c>
      <c r="C44" s="382">
        <v>42719</v>
      </c>
      <c r="D44" s="382"/>
      <c r="E44" s="282" t="s">
        <v>67</v>
      </c>
      <c r="F44" s="282" t="s">
        <v>25</v>
      </c>
      <c r="G44" s="299" t="s">
        <v>75</v>
      </c>
      <c r="H44" s="354" t="s">
        <v>88</v>
      </c>
      <c r="I44" s="267"/>
      <c r="J44" s="267">
        <v>1</v>
      </c>
      <c r="K44" s="307">
        <v>10</v>
      </c>
      <c r="L44" s="268">
        <f>Реестр[[#This Row],[Цена реализации]]*Реестр[[#This Row],[кол-во]]</f>
        <v>10</v>
      </c>
      <c r="M44" s="311">
        <v>5</v>
      </c>
      <c r="N44" s="269">
        <v>17392</v>
      </c>
      <c r="O44" s="188">
        <f>Реестр[[#This Row],[Дата отгрузки ПЛАН]]-1</f>
        <v>42718</v>
      </c>
      <c r="P44" s="270"/>
      <c r="Q44" s="282"/>
      <c r="R44" s="370"/>
      <c r="S44" s="271" t="s">
        <v>28</v>
      </c>
      <c r="T44" s="272">
        <f>SUMIFS(ПГ[%],ПГ[Прозводитель],Реестр[[#This Row],[Производитель]],ПГ[Группа товара],Реестр[[#This Row],[Группа товара]])</f>
        <v>0.04</v>
      </c>
      <c r="U44" s="273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4" s="274"/>
    </row>
    <row r="45" spans="1:22" s="234" customFormat="1" x14ac:dyDescent="0.3">
      <c r="A45" s="285">
        <v>117</v>
      </c>
      <c r="B45" s="286">
        <v>42706</v>
      </c>
      <c r="C45" s="286">
        <v>42713</v>
      </c>
      <c r="D45" s="286"/>
      <c r="E45" s="282" t="s">
        <v>67</v>
      </c>
      <c r="F45" s="282" t="s">
        <v>36</v>
      </c>
      <c r="G45" s="271" t="s">
        <v>37</v>
      </c>
      <c r="H45" s="282" t="s">
        <v>95</v>
      </c>
      <c r="I45" s="282" t="s">
        <v>39</v>
      </c>
      <c r="J45" s="282">
        <v>1</v>
      </c>
      <c r="K45" s="307">
        <v>10</v>
      </c>
      <c r="L45" s="288">
        <f>Реестр[[#This Row],[Цена реализации]]*Реестр[[#This Row],[кол-во]]</f>
        <v>10</v>
      </c>
      <c r="M45" s="311">
        <v>5</v>
      </c>
      <c r="N45" s="289">
        <f>Реестр[[#This Row],[Стоимость реализации]]-Реестр[[#This Row],[Сумма Предоплаты]]</f>
        <v>5</v>
      </c>
      <c r="O45" s="188">
        <f>Реестр[[#This Row],[Дата отгрузки ПЛАН]]-1</f>
        <v>42712</v>
      </c>
      <c r="P45" s="290"/>
      <c r="Q45" s="282"/>
      <c r="R45" s="282"/>
      <c r="S45" s="271" t="s">
        <v>28</v>
      </c>
      <c r="T45" s="291">
        <f>SUMIFS(ПГ[%],ПГ[Прозводитель],Реестр[[#This Row],[Производитель]],ПГ[Группа товара],Реестр[[#This Row],[Группа товара]])</f>
        <v>0.03</v>
      </c>
      <c r="U45" s="292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5" s="274"/>
    </row>
    <row r="46" spans="1:22" s="234" customFormat="1" x14ac:dyDescent="0.3">
      <c r="A46" s="285">
        <v>343067</v>
      </c>
      <c r="B46" s="286">
        <v>42706</v>
      </c>
      <c r="C46" s="286">
        <v>42713</v>
      </c>
      <c r="D46" s="286"/>
      <c r="E46" s="282" t="s">
        <v>67</v>
      </c>
      <c r="F46" s="282" t="s">
        <v>40</v>
      </c>
      <c r="G46" s="271" t="s">
        <v>30</v>
      </c>
      <c r="H46" s="282" t="s">
        <v>94</v>
      </c>
      <c r="I46" s="282" t="s">
        <v>39</v>
      </c>
      <c r="J46" s="282">
        <v>1</v>
      </c>
      <c r="K46" s="307">
        <v>10</v>
      </c>
      <c r="L46" s="288">
        <f>Реестр[[#This Row],[Цена реализации]]*Реестр[[#This Row],[кол-во]]</f>
        <v>10</v>
      </c>
      <c r="M46" s="311">
        <v>5</v>
      </c>
      <c r="N46" s="289">
        <f>Реестр[[#This Row],[Стоимость реализации]]-Реестр[[#This Row],[Сумма Предоплаты]]</f>
        <v>5</v>
      </c>
      <c r="O46" s="188">
        <f>Реестр[[#This Row],[Дата отгрузки ПЛАН]]-1</f>
        <v>42712</v>
      </c>
      <c r="P46" s="290"/>
      <c r="Q46" s="282"/>
      <c r="R46" s="282"/>
      <c r="S46" s="271" t="s">
        <v>28</v>
      </c>
      <c r="T46" s="291">
        <f>SUMIFS(ПГ[%],ПГ[Прозводитель],Реестр[[#This Row],[Производитель]],ПГ[Группа товара],Реестр[[#This Row],[Группа товара]])</f>
        <v>0.04</v>
      </c>
      <c r="U46" s="292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6" s="274"/>
    </row>
    <row r="47" spans="1:22" s="234" customFormat="1" x14ac:dyDescent="0.3">
      <c r="A47" s="275">
        <v>118</v>
      </c>
      <c r="B47" s="276">
        <v>42707</v>
      </c>
      <c r="C47" s="276">
        <v>42714</v>
      </c>
      <c r="D47" s="276"/>
      <c r="E47" s="277" t="s">
        <v>67</v>
      </c>
      <c r="F47" s="277" t="s">
        <v>36</v>
      </c>
      <c r="G47" s="256" t="s">
        <v>37</v>
      </c>
      <c r="H47" s="277" t="s">
        <v>305</v>
      </c>
      <c r="I47" s="277"/>
      <c r="J47" s="277">
        <v>1</v>
      </c>
      <c r="K47" s="307">
        <v>10</v>
      </c>
      <c r="L47" s="279">
        <f>Реестр[[#This Row],[Цена реализации]]*Реестр[[#This Row],[кол-во]]</f>
        <v>10</v>
      </c>
      <c r="M47" s="311">
        <v>5</v>
      </c>
      <c r="N47" s="280">
        <f>Реестр[[#This Row],[Стоимость реализации]]-Реестр[[#This Row],[Сумма Предоплаты]]</f>
        <v>5</v>
      </c>
      <c r="O47" s="188">
        <f>Реестр[[#This Row],[Дата отгрузки ПЛАН]]-1</f>
        <v>42713</v>
      </c>
      <c r="P47" s="281"/>
      <c r="Q47" s="277"/>
      <c r="R47" s="282"/>
      <c r="S47" s="256" t="s">
        <v>28</v>
      </c>
      <c r="T47" s="283">
        <f>SUMIFS(ПГ[%],ПГ[Прозводитель],Реестр[[#This Row],[Производитель]],ПГ[Группа товара],Реестр[[#This Row],[Группа товара]])</f>
        <v>0.03</v>
      </c>
      <c r="U47" s="284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7" s="259"/>
    </row>
    <row r="48" spans="1:22" s="386" customFormat="1" x14ac:dyDescent="0.3">
      <c r="A48" s="293">
        <v>343482</v>
      </c>
      <c r="B48" s="294">
        <v>42707</v>
      </c>
      <c r="C48" s="294">
        <v>42713</v>
      </c>
      <c r="D48" s="294">
        <v>42713</v>
      </c>
      <c r="E48" s="295" t="s">
        <v>24</v>
      </c>
      <c r="F48" s="295" t="s">
        <v>40</v>
      </c>
      <c r="G48" s="219" t="s">
        <v>30</v>
      </c>
      <c r="H48" s="295" t="s">
        <v>94</v>
      </c>
      <c r="I48" s="295" t="s">
        <v>32</v>
      </c>
      <c r="J48" s="295">
        <v>1</v>
      </c>
      <c r="K48" s="307">
        <v>10</v>
      </c>
      <c r="L48" s="218">
        <f>Реестр[[#This Row],[Цена реализации]]*Реестр[[#This Row],[кол-во]]</f>
        <v>10</v>
      </c>
      <c r="M48" s="311">
        <v>5</v>
      </c>
      <c r="N48" s="296">
        <f>Реестр[[#This Row],[Стоимость реализации]]-Реестр[[#This Row],[Сумма Предоплаты]]</f>
        <v>5</v>
      </c>
      <c r="O48" s="188">
        <f>Реестр[[#This Row],[Дата отгрузки ПЛАН]]-1</f>
        <v>42712</v>
      </c>
      <c r="P48" s="225"/>
      <c r="Q48" s="295"/>
      <c r="R48" s="295"/>
      <c r="S48" s="219" t="s">
        <v>28</v>
      </c>
      <c r="T48" s="220">
        <f>SUMIFS(ПГ[%],ПГ[Прозводитель],Реестр[[#This Row],[Производитель]],ПГ[Группа товара],Реестр[[#This Row],[Группа товара]])</f>
        <v>0.04</v>
      </c>
      <c r="U48" s="221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0.4</v>
      </c>
      <c r="V48" s="101"/>
    </row>
    <row r="49" spans="1:22" s="234" customFormat="1" x14ac:dyDescent="0.3">
      <c r="A49" s="285" t="s">
        <v>308</v>
      </c>
      <c r="B49" s="286">
        <v>42708</v>
      </c>
      <c r="C49" s="286">
        <v>42714</v>
      </c>
      <c r="D49" s="286"/>
      <c r="E49" s="282" t="s">
        <v>67</v>
      </c>
      <c r="F49" s="282" t="s">
        <v>45</v>
      </c>
      <c r="G49" s="271" t="s">
        <v>185</v>
      </c>
      <c r="H49" s="282" t="s">
        <v>306</v>
      </c>
      <c r="I49" s="282" t="s">
        <v>52</v>
      </c>
      <c r="J49" s="282">
        <v>1</v>
      </c>
      <c r="K49" s="307">
        <v>10</v>
      </c>
      <c r="L49" s="288">
        <f>Реестр[[#This Row],[Цена реализации]]*Реестр[[#This Row],[кол-во]]</f>
        <v>10</v>
      </c>
      <c r="M49" s="311">
        <v>5</v>
      </c>
      <c r="N49" s="289">
        <f>Реестр[[#This Row],[Стоимость реализации]]-Реестр[[#This Row],[Сумма Предоплаты]]</f>
        <v>5</v>
      </c>
      <c r="O49" s="188">
        <f>Реестр[[#This Row],[Дата отгрузки ПЛАН]]-1</f>
        <v>42713</v>
      </c>
      <c r="P49" s="290"/>
      <c r="Q49" s="282"/>
      <c r="R49" s="282"/>
      <c r="S49" s="271" t="s">
        <v>28</v>
      </c>
      <c r="T49" s="291">
        <f>SUMIFS(ПГ[%],ПГ[Прозводитель],Реестр[[#This Row],[Производитель]],ПГ[Группа товара],Реестр[[#This Row],[Группа товара]])</f>
        <v>0.04</v>
      </c>
      <c r="U49" s="292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49" s="274"/>
    </row>
    <row r="50" spans="1:22" s="234" customFormat="1" x14ac:dyDescent="0.3">
      <c r="A50" s="293"/>
      <c r="B50" s="294">
        <v>42708</v>
      </c>
      <c r="C50" s="294">
        <v>42708</v>
      </c>
      <c r="D50" s="294">
        <v>42708</v>
      </c>
      <c r="E50" s="295" t="s">
        <v>24</v>
      </c>
      <c r="F50" s="295" t="s">
        <v>57</v>
      </c>
      <c r="G50" s="219" t="s">
        <v>64</v>
      </c>
      <c r="H50" s="295" t="s">
        <v>307</v>
      </c>
      <c r="I50" s="295"/>
      <c r="J50" s="295">
        <v>1</v>
      </c>
      <c r="K50" s="307">
        <v>10</v>
      </c>
      <c r="L50" s="218">
        <f>Реестр[[#This Row],[Цена реализации]]*Реестр[[#This Row],[кол-во]]</f>
        <v>10</v>
      </c>
      <c r="M50" s="311">
        <v>5</v>
      </c>
      <c r="N50" s="296">
        <f>Реестр[[#This Row],[Стоимость реализации]]-Реестр[[#This Row],[Сумма Предоплаты]]</f>
        <v>5</v>
      </c>
      <c r="O50" s="188">
        <f>Реестр[[#This Row],[Дата отгрузки ПЛАН]]-1</f>
        <v>42707</v>
      </c>
      <c r="P50" s="225"/>
      <c r="Q50" s="295"/>
      <c r="R50" s="295"/>
      <c r="S50" s="219" t="s">
        <v>28</v>
      </c>
      <c r="T50" s="220">
        <f>SUMIFS(ПГ[%],ПГ[Прозводитель],Реестр[[#This Row],[Производитель]],ПГ[Группа товара],Реестр[[#This Row],[Группа товара]])</f>
        <v>0.05</v>
      </c>
      <c r="U50" s="221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50" s="101"/>
    </row>
    <row r="51" spans="1:22" s="386" customFormat="1" x14ac:dyDescent="0.3">
      <c r="A51" s="293"/>
      <c r="B51" s="294">
        <v>42708</v>
      </c>
      <c r="C51" s="294">
        <v>42708</v>
      </c>
      <c r="D51" s="294">
        <v>42708</v>
      </c>
      <c r="E51" s="295" t="s">
        <v>24</v>
      </c>
      <c r="F51" s="295" t="s">
        <v>40</v>
      </c>
      <c r="G51" s="219" t="s">
        <v>55</v>
      </c>
      <c r="H51" s="295" t="s">
        <v>56</v>
      </c>
      <c r="I51" s="295" t="s">
        <v>52</v>
      </c>
      <c r="J51" s="295">
        <v>1</v>
      </c>
      <c r="K51" s="307">
        <v>10</v>
      </c>
      <c r="L51" s="218">
        <f>Реестр[[#This Row],[Цена реализации]]*Реестр[[#This Row],[кол-во]]</f>
        <v>10</v>
      </c>
      <c r="M51" s="311">
        <v>5</v>
      </c>
      <c r="N51" s="296">
        <f>Реестр[[#This Row],[Стоимость реализации]]-Реестр[[#This Row],[Сумма Предоплаты]]</f>
        <v>5</v>
      </c>
      <c r="O51" s="385">
        <f>Реестр[[#This Row],[Дата отгрузки ПЛАН]]-1</f>
        <v>42707</v>
      </c>
      <c r="P51" s="225"/>
      <c r="Q51" s="295"/>
      <c r="R51" s="295"/>
      <c r="S51" s="219" t="s">
        <v>28</v>
      </c>
      <c r="T51" s="220">
        <f>SUMIFS(ПГ[%],ПГ[Прозводитель],Реестр[[#This Row],[Производитель]],ПГ[Группа товара],Реестр[[#This Row],[Группа товара]])</f>
        <v>0.05</v>
      </c>
      <c r="U51" s="221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51" s="101"/>
    </row>
    <row r="52" spans="1:22" s="386" customFormat="1" x14ac:dyDescent="0.3">
      <c r="A52" s="293">
        <v>155</v>
      </c>
      <c r="B52" s="294">
        <v>42712</v>
      </c>
      <c r="C52" s="294">
        <v>42712</v>
      </c>
      <c r="D52" s="294">
        <v>42712</v>
      </c>
      <c r="E52" s="295" t="s">
        <v>24</v>
      </c>
      <c r="F52" s="295" t="s">
        <v>155</v>
      </c>
      <c r="G52" s="387" t="s">
        <v>162</v>
      </c>
      <c r="H52" s="295" t="s">
        <v>310</v>
      </c>
      <c r="I52" s="295"/>
      <c r="J52" s="295">
        <v>1</v>
      </c>
      <c r="K52" s="307">
        <v>10</v>
      </c>
      <c r="L52" s="388">
        <f>Реестр[[#This Row],[Цена реализации]]*Реестр[[#This Row],[кол-во]]</f>
        <v>10</v>
      </c>
      <c r="M52" s="311">
        <v>5</v>
      </c>
      <c r="N52" s="389">
        <f>Реестр[[#This Row],[Стоимость реализации]]-Реестр[[#This Row],[Сумма Предоплаты]]</f>
        <v>5</v>
      </c>
      <c r="O52" s="390">
        <f>Реестр[[#This Row],[Дата отгрузки ПЛАН]]-1</f>
        <v>42711</v>
      </c>
      <c r="P52" s="391"/>
      <c r="Q52" s="295"/>
      <c r="R52" s="295"/>
      <c r="S52" s="387" t="s">
        <v>28</v>
      </c>
      <c r="T52" s="392">
        <f>SUMIFS(ПГ[%],ПГ[Прозводитель],Реестр[[#This Row],[Производитель]],ПГ[Группа товара],Реестр[[#This Row],[Группа товара]])</f>
        <v>0.03</v>
      </c>
      <c r="U52" s="393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0.3</v>
      </c>
      <c r="V52" s="101"/>
    </row>
    <row r="53" spans="1:22" s="234" customFormat="1" x14ac:dyDescent="0.3">
      <c r="A53" s="293">
        <v>155</v>
      </c>
      <c r="B53" s="294">
        <v>42712</v>
      </c>
      <c r="C53" s="294">
        <v>42712</v>
      </c>
      <c r="D53" s="294">
        <v>42712</v>
      </c>
      <c r="E53" s="295" t="s">
        <v>24</v>
      </c>
      <c r="F53" s="295" t="s">
        <v>57</v>
      </c>
      <c r="G53" s="387" t="s">
        <v>64</v>
      </c>
      <c r="H53" s="295" t="s">
        <v>307</v>
      </c>
      <c r="I53" s="295"/>
      <c r="J53" s="295">
        <v>1</v>
      </c>
      <c r="K53" s="307">
        <v>10</v>
      </c>
      <c r="L53" s="388">
        <f>Реестр[[#This Row],[Цена реализации]]*Реестр[[#This Row],[кол-во]]</f>
        <v>10</v>
      </c>
      <c r="M53" s="311">
        <v>5</v>
      </c>
      <c r="N53" s="389">
        <f>Реестр[[#This Row],[Стоимость реализации]]-Реестр[[#This Row],[Сумма Предоплаты]]</f>
        <v>5</v>
      </c>
      <c r="O53" s="390"/>
      <c r="P53" s="391"/>
      <c r="Q53" s="295"/>
      <c r="R53" s="295"/>
      <c r="S53" s="387" t="s">
        <v>28</v>
      </c>
      <c r="T53" s="392">
        <f>SUMIFS(ПГ[%],ПГ[Прозводитель],Реестр[[#This Row],[Производитель]],ПГ[Группа товара],Реестр[[#This Row],[Группа товара]])</f>
        <v>0.05</v>
      </c>
      <c r="U53" s="393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0.5</v>
      </c>
      <c r="V53" s="101"/>
    </row>
    <row r="54" spans="1:22" s="234" customFormat="1" x14ac:dyDescent="0.3">
      <c r="A54" s="285">
        <v>345224</v>
      </c>
      <c r="B54" s="286">
        <v>42712</v>
      </c>
      <c r="C54" s="286">
        <v>42719</v>
      </c>
      <c r="D54" s="286"/>
      <c r="E54" s="282" t="s">
        <v>67</v>
      </c>
      <c r="F54" s="282" t="s">
        <v>40</v>
      </c>
      <c r="G54" s="394" t="s">
        <v>30</v>
      </c>
      <c r="H54" s="282" t="s">
        <v>53</v>
      </c>
      <c r="I54" s="282" t="s">
        <v>311</v>
      </c>
      <c r="J54" s="282">
        <v>1</v>
      </c>
      <c r="K54" s="307">
        <v>10</v>
      </c>
      <c r="L54" s="395">
        <f>Реестр[[#This Row],[Цена реализации]]*Реестр[[#This Row],[кол-во]]</f>
        <v>10</v>
      </c>
      <c r="M54" s="311">
        <v>5</v>
      </c>
      <c r="N54" s="396">
        <f>Реестр[[#This Row],[Стоимость реализации]]-Реестр[[#This Row],[Сумма Предоплаты]]</f>
        <v>5</v>
      </c>
      <c r="O54" s="397">
        <f>Реестр[[#This Row],[Дата отгрузки ПЛАН]]-1</f>
        <v>42718</v>
      </c>
      <c r="P54" s="398"/>
      <c r="Q54" s="282"/>
      <c r="R54" s="282"/>
      <c r="S54" s="394" t="s">
        <v>28</v>
      </c>
      <c r="T54" s="399">
        <f>SUMIFS(ПГ[%],ПГ[Прозводитель],Реестр[[#This Row],[Производитель]],ПГ[Группа товара],Реестр[[#This Row],[Группа товара]])</f>
        <v>0.04</v>
      </c>
      <c r="U54" s="400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0</v>
      </c>
      <c r="V54" s="274"/>
    </row>
    <row r="55" spans="1:22" x14ac:dyDescent="0.3">
      <c r="A55" s="293">
        <v>119</v>
      </c>
      <c r="B55" s="294">
        <v>42713</v>
      </c>
      <c r="C55" s="294">
        <v>42719</v>
      </c>
      <c r="D55" s="294"/>
      <c r="E55" s="295" t="s">
        <v>67</v>
      </c>
      <c r="F55" s="295" t="s">
        <v>36</v>
      </c>
      <c r="G55" s="387" t="s">
        <v>37</v>
      </c>
      <c r="H55" s="295"/>
      <c r="I55" s="295"/>
      <c r="J55" s="295">
        <v>1</v>
      </c>
      <c r="K55" s="307">
        <v>10</v>
      </c>
      <c r="L55" s="388">
        <f>Реестр[[#This Row],[Цена реализации]]*Реестр[[#This Row],[кол-во]]</f>
        <v>10</v>
      </c>
      <c r="M55" s="311">
        <v>5</v>
      </c>
      <c r="N55" s="389">
        <f>Реестр[[#This Row],[Стоимость реализации]]-Реестр[[#This Row],[Сумма Предоплаты]]</f>
        <v>5</v>
      </c>
      <c r="O55" s="390">
        <f>Реестр[[#This Row],[Дата отгрузки ПЛАН]]-1</f>
        <v>42718</v>
      </c>
      <c r="P55" s="391"/>
      <c r="Q55" s="295"/>
      <c r="R55" s="295"/>
      <c r="S55" s="387"/>
      <c r="T55" s="392">
        <f>SUMIFS(ПГ[%],ПГ[Прозводитель],Реестр[[#This Row],[Производитель]],ПГ[Группа товара],Реестр[[#This Row],[Группа товара]])</f>
        <v>0.03</v>
      </c>
      <c r="U55" s="393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55" s="101"/>
    </row>
    <row r="56" spans="1:22" x14ac:dyDescent="0.3">
      <c r="A56" s="293" t="s">
        <v>48</v>
      </c>
      <c r="B56" s="294">
        <v>42713</v>
      </c>
      <c r="C56" s="294">
        <v>42713</v>
      </c>
      <c r="D56" s="294">
        <v>42713</v>
      </c>
      <c r="E56" s="295" t="s">
        <v>24</v>
      </c>
      <c r="F56" s="295" t="s">
        <v>29</v>
      </c>
      <c r="G56" s="387" t="s">
        <v>30</v>
      </c>
      <c r="H56" s="295" t="s">
        <v>41</v>
      </c>
      <c r="I56" s="295"/>
      <c r="J56" s="295">
        <v>1</v>
      </c>
      <c r="K56" s="307">
        <v>10</v>
      </c>
      <c r="L56" s="388">
        <f>Реестр[[#This Row],[Цена реализации]]*Реестр[[#This Row],[кол-во]]</f>
        <v>10</v>
      </c>
      <c r="M56" s="311">
        <v>5</v>
      </c>
      <c r="N56" s="389">
        <f>Реестр[[#This Row],[Стоимость реализации]]-Реестр[[#This Row],[Сумма Предоплаты]]</f>
        <v>5</v>
      </c>
      <c r="O56" s="390">
        <f>Реестр[[#This Row],[Дата отгрузки ПЛАН]]-1</f>
        <v>42712</v>
      </c>
      <c r="P56" s="391"/>
      <c r="Q56" s="295"/>
      <c r="R56" s="295"/>
      <c r="S56" s="387"/>
      <c r="T56" s="392">
        <f>SUMIFS(ПГ[%],ПГ[Прозводитель],Реестр[[#This Row],[Производитель]],ПГ[Группа товара],Реестр[[#This Row],[Группа товара]])</f>
        <v>0.04</v>
      </c>
      <c r="U56" s="393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56" s="101"/>
    </row>
    <row r="57" spans="1:22" x14ac:dyDescent="0.3">
      <c r="A57" s="293">
        <v>44</v>
      </c>
      <c r="B57" s="294"/>
      <c r="C57" s="294"/>
      <c r="D57" s="294"/>
      <c r="E57" s="295"/>
      <c r="F57" s="295"/>
      <c r="G57" s="411"/>
      <c r="H57" s="295"/>
      <c r="I57" s="295"/>
      <c r="J57" s="295"/>
      <c r="K57" s="415"/>
      <c r="L57" s="187">
        <f>Реестр[[#This Row],[Цена реализации]]*Реестр[[#This Row],[кол-во]]</f>
        <v>0</v>
      </c>
      <c r="M57" s="416"/>
      <c r="N57" s="413">
        <f>Реестр[[#This Row],[Стоимость реализации]]-Реестр[[#This Row],[Сумма Предоплаты]]</f>
        <v>0</v>
      </c>
      <c r="O57" s="414">
        <f>Реестр[[#This Row],[Дата отгрузки ПЛАН]]-1</f>
        <v>-1</v>
      </c>
      <c r="P57" s="412"/>
      <c r="Q57" s="295"/>
      <c r="R57" s="295"/>
      <c r="S57" s="411"/>
      <c r="T57" s="417">
        <f>SUMIFS(ПГ[%],ПГ[Прозводитель],Реестр[[#This Row],[Производитель]],ПГ[Группа товара],Реестр[[#This Row],[Группа товара]])</f>
        <v>0</v>
      </c>
      <c r="U57" s="418" t="str">
        <f>IFERROR(IF(VLOOKUP(Реестр[[#This Row],[Менеджер]],Штатка[],2,0)="Стажер",Реестр[[#This Row],[Стоимость реализации]]*Реестр[[#This Row],[% бонус]],IF(Реестр[[#This Row],[Дата отгрузки ФАКТ]]&gt;0,Реестр[[#This Row],[Стоимость реализации]]*Реестр[[#This Row],[% бонус]],0)),"-")</f>
        <v>-</v>
      </c>
      <c r="V57" s="101"/>
    </row>
  </sheetData>
  <conditionalFormatting sqref="P3:P5 D2:D57">
    <cfRule type="expression" dxfId="4" priority="12">
      <formula>IF(D2=0,IF(($E$1-C2)&gt;=0,1,3),3)=1</formula>
    </cfRule>
  </conditionalFormatting>
  <conditionalFormatting sqref="M3:M57">
    <cfRule type="expression" dxfId="3" priority="2">
      <formula>M3&lt;=0</formula>
    </cfRule>
  </conditionalFormatting>
  <conditionalFormatting sqref="N3:N57">
    <cfRule type="cellIs" dxfId="2" priority="1" operator="lessThan">
      <formula>0</formula>
    </cfRule>
  </conditionalFormatting>
  <conditionalFormatting sqref="P6:P7">
    <cfRule type="expression" dxfId="1" priority="22">
      <formula>IF(P6=0,IF(($E$1-#REF!)&gt;=0,1,3),3)=1</formula>
    </cfRule>
  </conditionalFormatting>
  <dataValidations xWindow="1173" yWindow="632" count="6">
    <dataValidation type="list" allowBlank="1" showInputMessage="1" showErrorMessage="1" prompt="Выберите продавца" sqref="S3:S57">
      <formula1>INDIRECT("штатка[ФИО]")</formula1>
    </dataValidation>
    <dataValidation type="list" allowBlank="1" showInputMessage="1" showErrorMessage="1" promptTitle="Выберите производителя" prompt="Выберите производителя" sqref="F3:F57">
      <formula1>INDIRECT("производитель")</formula1>
    </dataValidation>
    <dataValidation type="list" allowBlank="1" showInputMessage="1" showErrorMessage="1" prompt="Выберите статус" sqref="E3:E57">
      <formula1>INDIRECT("Статус")</formula1>
    </dataValidation>
    <dataValidation type="date" allowBlank="1" showInputMessage="1" showErrorMessage="1" sqref="B3:D57 P3:P57">
      <formula1>42370</formula1>
      <formula2>43831</formula2>
    </dataValidation>
    <dataValidation type="textLength" allowBlank="1" showInputMessage="1" showErrorMessage="1" sqref="R3:R57">
      <formula1>11</formula1>
      <formula2>11</formula2>
    </dataValidation>
    <dataValidation type="list" allowBlank="1" showInputMessage="1" showErrorMessage="1" prompt="Выберите группу товара" sqref="G3:G57">
      <formula1>INDIRECT(F3)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K52"/>
  <sheetViews>
    <sheetView topLeftCell="B1" workbookViewId="0">
      <selection activeCell="G19" sqref="G19"/>
    </sheetView>
  </sheetViews>
  <sheetFormatPr defaultRowHeight="14.4" x14ac:dyDescent="0.3"/>
  <cols>
    <col min="1" max="1" width="8.88671875" style="102"/>
    <col min="2" max="2" width="20.6640625" style="102" customWidth="1"/>
    <col min="3" max="3" width="22.33203125" style="102" customWidth="1"/>
    <col min="4" max="4" width="12.44140625" style="102" customWidth="1"/>
    <col min="5" max="5" width="14.33203125" style="102" customWidth="1"/>
    <col min="6" max="6" width="15.33203125" style="102" customWidth="1"/>
    <col min="7" max="7" width="18.44140625" style="102" customWidth="1"/>
    <col min="8" max="8" width="9.33203125" style="102" customWidth="1"/>
    <col min="9" max="10" width="8.88671875" style="102"/>
    <col min="11" max="11" width="13.5546875" style="102" customWidth="1"/>
    <col min="12" max="12" width="11.6640625" customWidth="1"/>
    <col min="13" max="13" width="15.33203125" customWidth="1"/>
    <col min="14" max="14" width="12" customWidth="1"/>
    <col min="15" max="16" width="13.109375" customWidth="1"/>
  </cols>
  <sheetData>
    <row r="1" spans="1:11" s="8" customFormat="1" ht="15" thickBot="1" x14ac:dyDescent="0.3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s="8" customFormat="1" ht="15" thickBot="1" x14ac:dyDescent="0.35">
      <c r="A2" s="102"/>
      <c r="B2" s="117" t="s">
        <v>96</v>
      </c>
      <c r="C2" s="118" t="s">
        <v>97</v>
      </c>
      <c r="D2" s="130" t="s">
        <v>98</v>
      </c>
      <c r="E2" s="131">
        <f>SUMIFS(Планы[План],Планы[Номер плана],D2,Планы[Год],$C$3,Планы[Месяц],$B$3)</f>
        <v>9500</v>
      </c>
      <c r="F2" s="102"/>
      <c r="G2" s="102"/>
      <c r="H2" s="102"/>
      <c r="I2" s="102"/>
      <c r="J2" s="102"/>
      <c r="K2" s="102"/>
    </row>
    <row r="3" spans="1:11" s="8" customFormat="1" ht="15" thickBot="1" x14ac:dyDescent="0.35">
      <c r="A3" s="102"/>
      <c r="B3" s="52" t="s">
        <v>250</v>
      </c>
      <c r="C3" s="53">
        <v>2016</v>
      </c>
      <c r="D3" s="132" t="s">
        <v>100</v>
      </c>
      <c r="E3" s="131">
        <f>SUMIFS(Планы[План],Планы[Номер плана],D3,Планы[Год],$C$3,Планы[Месяц],$B$3)</f>
        <v>11500</v>
      </c>
      <c r="F3" s="102"/>
      <c r="G3" s="102"/>
      <c r="H3" s="102"/>
      <c r="I3" s="102"/>
      <c r="J3" s="102"/>
      <c r="K3" s="102"/>
    </row>
    <row r="4" spans="1:11" s="8" customFormat="1" ht="15" thickBot="1" x14ac:dyDescent="0.35">
      <c r="A4" s="102"/>
      <c r="B4" s="126" t="s">
        <v>101</v>
      </c>
      <c r="C4" s="127" t="s">
        <v>102</v>
      </c>
      <c r="D4" s="133" t="s">
        <v>103</v>
      </c>
      <c r="E4" s="131">
        <f>SUMIFS(Планы[План],Планы[Номер плана],D4,Планы[Год],$C$3,Планы[Месяц],$B$3)</f>
        <v>13500</v>
      </c>
      <c r="F4" s="102"/>
      <c r="G4" s="102"/>
      <c r="H4" s="102"/>
      <c r="I4" s="102"/>
      <c r="J4" s="102"/>
      <c r="K4" s="102"/>
    </row>
    <row r="5" spans="1:11" s="8" customFormat="1" ht="15" thickBot="1" x14ac:dyDescent="0.35">
      <c r="A5" s="102"/>
      <c r="B5" s="128">
        <f>DATEVALUE(B3&amp;C3)</f>
        <v>42705</v>
      </c>
      <c r="C5" s="129">
        <f>EOMONTH(B5,0)</f>
        <v>42735</v>
      </c>
      <c r="D5" s="132" t="s">
        <v>104</v>
      </c>
      <c r="E5" s="131">
        <f>SUMIFS(Планы[План],Планы[Номер плана],D5,Планы[Год],$C$3,Планы[Месяц],$B$3)</f>
        <v>15500</v>
      </c>
      <c r="F5" s="102"/>
      <c r="G5" s="102"/>
      <c r="H5" s="102"/>
      <c r="I5" s="102"/>
      <c r="J5" s="102"/>
      <c r="K5" s="102"/>
    </row>
    <row r="6" spans="1:11" s="8" customFormat="1" ht="15" thickBot="1" x14ac:dyDescent="0.35">
      <c r="A6" s="102"/>
      <c r="B6" s="102"/>
      <c r="C6" s="102"/>
      <c r="D6" s="133" t="s">
        <v>105</v>
      </c>
      <c r="E6" s="131">
        <f>SUMIFS(Планы[План],Планы[Номер плана],D6,Планы[Год],$C$3,Планы[Месяц],$B$3)</f>
        <v>17500</v>
      </c>
      <c r="F6" s="102"/>
      <c r="G6" s="102"/>
      <c r="H6" s="102"/>
      <c r="I6" s="102"/>
      <c r="J6" s="102"/>
      <c r="K6" s="102"/>
    </row>
    <row r="7" spans="1:11" s="8" customFormat="1" ht="15" thickBot="1" x14ac:dyDescent="0.35">
      <c r="A7" s="102"/>
      <c r="B7" s="102"/>
      <c r="C7" s="102"/>
      <c r="D7" s="132" t="s">
        <v>106</v>
      </c>
      <c r="E7" s="131">
        <f>SUMIFS(Планы[План],Планы[Номер плана],D7,Планы[Год],$C$3,Планы[Месяц],$B$3)</f>
        <v>1000</v>
      </c>
      <c r="F7" s="102"/>
      <c r="G7" s="102"/>
      <c r="H7" s="102"/>
      <c r="I7" s="102"/>
      <c r="J7" s="102"/>
      <c r="K7" s="102"/>
    </row>
    <row r="8" spans="1:11" s="8" customFormat="1" ht="15" thickBot="1" x14ac:dyDescent="0.35">
      <c r="A8" s="102"/>
      <c r="B8" s="102"/>
      <c r="C8" s="102"/>
      <c r="D8" s="134" t="s">
        <v>107</v>
      </c>
      <c r="E8" s="131">
        <f>SUMIFS(Планы[План],Планы[Номер плана],D8,Планы[Год],$C$3,Планы[Месяц],$B$3)</f>
        <v>2000</v>
      </c>
      <c r="F8" s="102"/>
      <c r="G8" s="102"/>
      <c r="H8" s="102"/>
      <c r="I8" s="102"/>
      <c r="J8" s="102"/>
      <c r="K8" s="102"/>
    </row>
    <row r="9" spans="1:11" s="8" customFormat="1" ht="15" thickBot="1" x14ac:dyDescent="0.35">
      <c r="A9" s="102"/>
      <c r="B9" s="102"/>
      <c r="C9" s="102"/>
      <c r="D9" s="135" t="s">
        <v>108</v>
      </c>
      <c r="E9" s="178">
        <f>SUMIFS(Планы[План],Планы[Номер плана],D9,Планы[Год],$C$3,Планы[Месяц],$B$3)</f>
        <v>4000</v>
      </c>
      <c r="F9" s="102"/>
      <c r="G9" s="102"/>
      <c r="H9" s="102"/>
      <c r="I9" s="102"/>
      <c r="J9" s="102"/>
      <c r="K9" s="102"/>
    </row>
    <row r="10" spans="1:11" s="8" customFormat="1" ht="15" thickBot="1" x14ac:dyDescent="0.35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s="8" customFormat="1" ht="15" thickBot="1" x14ac:dyDescent="0.35">
      <c r="A11" s="102"/>
      <c r="B11" s="136" t="s">
        <v>109</v>
      </c>
      <c r="C11" s="137">
        <f>SUMIFS(Реестр[Стоимость реализации],Реестр[Дата заказа],"&gt;="&amp;НП,Реестр[Дата заказа],"&lt;="&amp;КП)</f>
        <v>120</v>
      </c>
      <c r="D11" s="99"/>
      <c r="E11" s="102"/>
      <c r="F11" s="102"/>
      <c r="G11" s="102"/>
      <c r="H11" s="102"/>
      <c r="I11" s="102"/>
      <c r="J11" s="102"/>
      <c r="K11" s="102"/>
    </row>
    <row r="12" spans="1:11" s="8" customFormat="1" ht="15" thickBot="1" x14ac:dyDescent="0.35">
      <c r="A12" s="102"/>
      <c r="B12" s="138" t="s">
        <v>110</v>
      </c>
      <c r="C12" s="139">
        <f>SUMIFS(Реестр[Стоимость реализации],Реестр[Дата отгрузки ФАКТ],"&gt;="&amp;НП,Реестр[Дата отгрузки ФАКТ],"&lt;="&amp;КП)</f>
        <v>130</v>
      </c>
      <c r="D12" s="99"/>
      <c r="E12" s="102"/>
      <c r="F12" s="102"/>
      <c r="G12" s="102"/>
      <c r="H12" s="102"/>
      <c r="I12" s="102"/>
      <c r="J12" s="102"/>
      <c r="K12" s="102"/>
    </row>
    <row r="13" spans="1:11" s="8" customFormat="1" ht="15" thickBot="1" x14ac:dyDescent="0.35">
      <c r="A13" s="102"/>
      <c r="B13" s="138" t="s">
        <v>111</v>
      </c>
      <c r="C13" s="140" t="str">
        <f>IF(C11&lt;E2,"план не выполнен",IF(AND(C11&gt;E2,C11&lt;E3),D2,IF(AND(C11&gt;E3,C11&lt;E4),D3,IF(AND(C11&gt;E4,C11&lt;E5),D4,IF(AND(C11&gt;E5,C11&lt;E6),D5,IF(C11&gt;E6,D6,0))))))</f>
        <v>план не выполнен</v>
      </c>
      <c r="D13" s="99"/>
      <c r="E13" s="102"/>
      <c r="F13" s="102"/>
      <c r="G13" s="102"/>
      <c r="H13" s="102"/>
      <c r="I13" s="102"/>
      <c r="J13" s="102"/>
      <c r="K13" s="102"/>
    </row>
    <row r="14" spans="1:11" s="8" customFormat="1" ht="15" thickBot="1" x14ac:dyDescent="0.35">
      <c r="A14" s="102"/>
      <c r="B14" s="141"/>
      <c r="C14" s="141"/>
      <c r="D14" s="102"/>
      <c r="E14" s="102"/>
      <c r="F14" s="102"/>
      <c r="G14" s="102"/>
      <c r="H14" s="102"/>
      <c r="I14" s="102"/>
      <c r="J14" s="102"/>
      <c r="K14" s="102"/>
    </row>
    <row r="15" spans="1:11" s="8" customFormat="1" ht="15" thickBot="1" x14ac:dyDescent="0.35">
      <c r="A15" s="102"/>
      <c r="B15" s="142" t="s">
        <v>112</v>
      </c>
      <c r="C15" s="143">
        <f>SUMIF(Таблица3[Должность],"стажер",Таблица3[Сумма продаж])</f>
        <v>0</v>
      </c>
      <c r="D15" s="102"/>
      <c r="E15" s="102"/>
      <c r="F15" s="102"/>
      <c r="G15" s="102"/>
      <c r="H15" s="102"/>
      <c r="I15" s="102"/>
      <c r="J15" s="102"/>
      <c r="K15" s="102"/>
    </row>
    <row r="16" spans="1:11" s="8" customFormat="1" ht="15" thickBot="1" x14ac:dyDescent="0.35">
      <c r="A16" s="102"/>
      <c r="B16" s="142" t="s">
        <v>113</v>
      </c>
      <c r="C16" s="144" t="str">
        <f>IF(C15&lt;E7,"план не выполнен",IF(AND(C15&gt;E7,C15&lt;E8),D7,IF(AND(C15&gt;E8,C15&lt;E9),D8,IF(C15&gt;E9,D9,0))))</f>
        <v>план не выполнен</v>
      </c>
      <c r="D16" s="102"/>
      <c r="E16" s="102"/>
      <c r="F16" s="102"/>
      <c r="G16" s="102"/>
      <c r="H16" s="102"/>
      <c r="I16" s="102"/>
      <c r="J16" s="102"/>
      <c r="K16" s="102"/>
    </row>
    <row r="17" spans="1:11" s="8" customFormat="1" x14ac:dyDescent="0.3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</row>
    <row r="18" spans="1:11" s="8" customFormat="1" x14ac:dyDescent="0.3">
      <c r="A18" s="102"/>
      <c r="B18" s="145" t="s">
        <v>114</v>
      </c>
      <c r="C18" s="141"/>
      <c r="D18" s="141"/>
      <c r="E18" s="141">
        <v>15</v>
      </c>
      <c r="F18" s="102"/>
      <c r="G18" s="102"/>
      <c r="H18" s="102"/>
      <c r="I18" s="102"/>
      <c r="J18" s="102"/>
      <c r="K18" s="102"/>
    </row>
    <row r="19" spans="1:11" s="8" customFormat="1" x14ac:dyDescent="0.3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1" s="8" customFormat="1" x14ac:dyDescent="0.3">
      <c r="A20" s="102"/>
      <c r="B20" s="119" t="s">
        <v>115</v>
      </c>
      <c r="C20" s="102"/>
      <c r="D20" s="102"/>
      <c r="E20" s="102"/>
      <c r="F20" s="102"/>
      <c r="G20" s="102"/>
      <c r="H20" s="102"/>
      <c r="I20" s="102"/>
      <c r="J20" s="102"/>
      <c r="K20" s="102"/>
    </row>
    <row r="21" spans="1:11" ht="28.8" x14ac:dyDescent="0.3">
      <c r="B21" s="120" t="s">
        <v>116</v>
      </c>
      <c r="C21" s="121" t="s">
        <v>117</v>
      </c>
      <c r="D21" s="121" t="s">
        <v>118</v>
      </c>
      <c r="E21" s="215" t="s">
        <v>119</v>
      </c>
      <c r="F21" s="215" t="s">
        <v>120</v>
      </c>
      <c r="G21" s="215" t="s">
        <v>121</v>
      </c>
      <c r="H21" s="216" t="s">
        <v>122</v>
      </c>
    </row>
    <row r="22" spans="1:11" x14ac:dyDescent="0.3">
      <c r="B22" s="305">
        <v>42675</v>
      </c>
      <c r="C22" s="123" t="s">
        <v>28</v>
      </c>
      <c r="D22" s="125" t="s">
        <v>123</v>
      </c>
      <c r="E22" s="250">
        <f>SUMIFS(Штатка[Оклад в день],Штатка[ФИО],Табель[[#This Row],[ФИО]],Штатка[Должность],Табель[[#This Row],[Должность]])</f>
        <v>100</v>
      </c>
      <c r="F22" s="125">
        <f>SUMIFS(Реестр[Стоимость реализации],Реестр[Дата заказа],B22,Реестр[Менеджер],C22)</f>
        <v>0</v>
      </c>
      <c r="G22" s="125">
        <f>IF(F22&gt;=$E$18,SUMIF(Штатка[ФИО],C22,Штатка[Премии за продажи в день]),0)</f>
        <v>0</v>
      </c>
      <c r="H22" s="124">
        <f t="shared" ref="H22:H48" si="0">E22+G22</f>
        <v>100</v>
      </c>
    </row>
    <row r="23" spans="1:11" x14ac:dyDescent="0.3">
      <c r="B23" s="306">
        <v>42676</v>
      </c>
      <c r="C23" s="122" t="s">
        <v>28</v>
      </c>
      <c r="D23" s="122" t="s">
        <v>123</v>
      </c>
      <c r="E23" s="250">
        <f>SUMIFS(Штатка[Оклад в день],Штатка[ФИО],Табель[[#This Row],[ФИО]],Штатка[Должность],Табель[[#This Row],[Должность]])</f>
        <v>100</v>
      </c>
      <c r="F23" s="125">
        <f>SUMIFS(Реестр[Стоимость реализации],Реестр[Дата заказа],B23,Реестр[Менеджер],C23)</f>
        <v>20</v>
      </c>
      <c r="G23" s="125">
        <f>IF(F23&gt;=$E$18,SUMIF(Штатка[ФИО],C23,Штатка[Премии за продажи в день]),0)</f>
        <v>50</v>
      </c>
      <c r="H23" s="124">
        <f t="shared" si="0"/>
        <v>150</v>
      </c>
    </row>
    <row r="24" spans="1:11" x14ac:dyDescent="0.3">
      <c r="B24" s="306">
        <v>42679</v>
      </c>
      <c r="C24" s="122" t="s">
        <v>28</v>
      </c>
      <c r="D24" s="122" t="s">
        <v>123</v>
      </c>
      <c r="E24" s="250">
        <f>SUMIFS(Штатка[Оклад в день],Штатка[ФИО],Табель[[#This Row],[ФИО]],Штатка[Должность],Табель[[#This Row],[Должность]])</f>
        <v>100</v>
      </c>
      <c r="F24" s="125">
        <f>SUMIFS(Реестр[Стоимость реализации],Реестр[Дата заказа],B24,Реестр[Менеджер],C24)</f>
        <v>0</v>
      </c>
      <c r="G24" s="125">
        <f>IF(F24&gt;=$E$18,SUMIF(Штатка[ФИО],C24,Штатка[Премии за продажи в день]),0)</f>
        <v>0</v>
      </c>
      <c r="H24" s="124">
        <f t="shared" si="0"/>
        <v>100</v>
      </c>
    </row>
    <row r="25" spans="1:11" x14ac:dyDescent="0.3">
      <c r="B25" s="305">
        <v>42680</v>
      </c>
      <c r="C25" s="123" t="s">
        <v>28</v>
      </c>
      <c r="D25" s="125" t="s">
        <v>123</v>
      </c>
      <c r="E25" s="250">
        <f>SUMIFS(Штатка[Оклад в день],Штатка[ФИО],Табель[[#This Row],[ФИО]],Штатка[Должность],Табель[[#This Row],[Должность]])</f>
        <v>100</v>
      </c>
      <c r="F25" s="125">
        <f>SUMIFS(Реестр[Стоимость реализации],Реестр[Дата заказа],B25,Реестр[Менеджер],C25)</f>
        <v>60</v>
      </c>
      <c r="G25" s="125">
        <f>IF(F25&gt;=$E$18,SUMIF(Штатка[ФИО],C25,Штатка[Премии за продажи в день]),0)</f>
        <v>50</v>
      </c>
      <c r="H25" s="124">
        <f t="shared" si="0"/>
        <v>150</v>
      </c>
    </row>
    <row r="26" spans="1:11" x14ac:dyDescent="0.3">
      <c r="B26" s="305">
        <v>42681</v>
      </c>
      <c r="C26" s="123" t="s">
        <v>28</v>
      </c>
      <c r="D26" s="125" t="s">
        <v>123</v>
      </c>
      <c r="E26" s="250">
        <f>SUMIFS(Штатка[Оклад в день],Штатка[ФИО],Табель[[#This Row],[ФИО]],Штатка[Должность],Табель[[#This Row],[Должность]])</f>
        <v>100</v>
      </c>
      <c r="F26" s="125">
        <f>SUMIFS(Реестр[Стоимость реализации],Реестр[Дата заказа],B26,Реестр[Менеджер],C26)</f>
        <v>10</v>
      </c>
      <c r="G26" s="125">
        <f>IF(F26&gt;=$E$18,SUMIF(Штатка[ФИО],C26,Штатка[Премии за продажи в день]),0)</f>
        <v>0</v>
      </c>
      <c r="H26" s="124">
        <f t="shared" si="0"/>
        <v>100</v>
      </c>
    </row>
    <row r="27" spans="1:11" x14ac:dyDescent="0.3">
      <c r="B27" s="305">
        <v>42682</v>
      </c>
      <c r="C27" s="123" t="s">
        <v>28</v>
      </c>
      <c r="D27" s="125" t="s">
        <v>123</v>
      </c>
      <c r="E27" s="250">
        <f>SUMIFS(Штатка[Оклад в день],Штатка[ФИО],Табель[[#This Row],[ФИО]],Штатка[Должность],Табель[[#This Row],[Должность]])</f>
        <v>100</v>
      </c>
      <c r="F27" s="125">
        <f>SUMIFS(Реестр[Стоимость реализации],Реестр[Дата заказа],B27,Реестр[Менеджер],C27)</f>
        <v>0</v>
      </c>
      <c r="G27" s="125">
        <f>IF(F27&gt;=$E$18,SUMIF(Штатка[ФИО],C27,Штатка[Премии за продажи в день]),0)</f>
        <v>0</v>
      </c>
      <c r="H27" s="124">
        <f t="shared" si="0"/>
        <v>100</v>
      </c>
    </row>
    <row r="28" spans="1:11" x14ac:dyDescent="0.3">
      <c r="B28" s="305">
        <v>42684</v>
      </c>
      <c r="C28" s="123" t="s">
        <v>28</v>
      </c>
      <c r="D28" s="125" t="s">
        <v>123</v>
      </c>
      <c r="E28" s="250">
        <f>SUMIFS(Штатка[Оклад в день],Штатка[ФИО],Табель[[#This Row],[ФИО]],Штатка[Должность],Табель[[#This Row],[Должность]])</f>
        <v>100</v>
      </c>
      <c r="F28" s="125">
        <f>SUMIFS(Реестр[Стоимость реализации],Реестр[Дата заказа],B28,Реестр[Менеджер],C28)</f>
        <v>20</v>
      </c>
      <c r="G28" s="125">
        <f>IF(F28&gt;=$E$18,SUMIF(Штатка[ФИО],C28,Штатка[Премии за продажи в день]),0)</f>
        <v>50</v>
      </c>
      <c r="H28" s="124">
        <f t="shared" si="0"/>
        <v>150</v>
      </c>
    </row>
    <row r="29" spans="1:11" x14ac:dyDescent="0.3">
      <c r="B29" s="305">
        <v>42685</v>
      </c>
      <c r="C29" s="123" t="s">
        <v>28</v>
      </c>
      <c r="D29" s="125" t="s">
        <v>123</v>
      </c>
      <c r="E29" s="250">
        <f>SUMIFS(Штатка[Оклад в день],Штатка[ФИО],Табель[[#This Row],[ФИО]],Штатка[Должность],Табель[[#This Row],[Должность]])</f>
        <v>100</v>
      </c>
      <c r="F29" s="125">
        <f>SUMIFS(Реестр[Стоимость реализации],Реестр[Дата заказа],B29,Реестр[Менеджер],C29)</f>
        <v>10</v>
      </c>
      <c r="G29" s="125">
        <f>IF(F29&gt;=$E$18,SUMIF(Штатка[ФИО],C29,Штатка[Премии за продажи в день]),0)</f>
        <v>0</v>
      </c>
      <c r="H29" s="124">
        <f t="shared" si="0"/>
        <v>100</v>
      </c>
    </row>
    <row r="30" spans="1:11" s="8" customFormat="1" x14ac:dyDescent="0.3">
      <c r="A30" s="102"/>
      <c r="B30" s="306">
        <v>42686</v>
      </c>
      <c r="C30" s="122" t="s">
        <v>28</v>
      </c>
      <c r="D30" s="250" t="s">
        <v>123</v>
      </c>
      <c r="E30" s="250">
        <f>SUMIFS(Штатка[Оклад в день],Штатка[ФИО],Табель[[#This Row],[ФИО]],Штатка[Должность],Табель[[#This Row],[Должность]])</f>
        <v>100</v>
      </c>
      <c r="F30" s="125">
        <f>SUMIFS(Реестр[Стоимость реализации],Реестр[Дата заказа],B30,Реестр[Менеджер],C30)</f>
        <v>0</v>
      </c>
      <c r="G30" s="125">
        <f>IF(F30&gt;=$E$18,SUMIF(Штатка[ФИО],C30,Штатка[Премии за продажи в день]),0)</f>
        <v>0</v>
      </c>
      <c r="H30" s="124">
        <f t="shared" si="0"/>
        <v>100</v>
      </c>
      <c r="I30" s="102"/>
      <c r="J30" s="102"/>
      <c r="K30" s="102"/>
    </row>
    <row r="31" spans="1:11" x14ac:dyDescent="0.3">
      <c r="B31" s="305">
        <v>42687</v>
      </c>
      <c r="C31" s="123" t="s">
        <v>28</v>
      </c>
      <c r="D31" s="125" t="s">
        <v>123</v>
      </c>
      <c r="E31" s="250">
        <f>SUMIFS(Штатка[Оклад в день],Штатка[ФИО],Табель[[#This Row],[ФИО]],Штатка[Должность],Табель[[#This Row],[Должность]])</f>
        <v>100</v>
      </c>
      <c r="F31" s="125">
        <f>SUMIFS(Реестр[Стоимость реализации],Реестр[Дата заказа],B31,Реестр[Менеджер],C31)</f>
        <v>20</v>
      </c>
      <c r="G31" s="125">
        <f>IF(F31&gt;=$E$18,SUMIF(Штатка[ФИО],C31,Штатка[Премии за продажи в день]),0)</f>
        <v>50</v>
      </c>
      <c r="H31" s="124">
        <f t="shared" si="0"/>
        <v>150</v>
      </c>
    </row>
    <row r="32" spans="1:11" x14ac:dyDescent="0.3">
      <c r="B32" s="305">
        <v>42688</v>
      </c>
      <c r="C32" s="123" t="s">
        <v>28</v>
      </c>
      <c r="D32" s="125" t="s">
        <v>123</v>
      </c>
      <c r="E32" s="250">
        <f>SUMIFS(Штатка[Оклад в день],Штатка[ФИО],Табель[[#This Row],[ФИО]],Штатка[Должность],Табель[[#This Row],[Должность]])</f>
        <v>100</v>
      </c>
      <c r="F32" s="125">
        <f>SUMIFS(Реестр[Стоимость реализации],Реестр[Дата заказа],B32,Реестр[Менеджер],C32)</f>
        <v>0</v>
      </c>
      <c r="G32" s="125">
        <f>IF(F32&gt;=$E$18,SUMIF(Штатка[ФИО],C32,Штатка[Премии за продажи в день]),0)</f>
        <v>0</v>
      </c>
      <c r="H32" s="124">
        <f t="shared" si="0"/>
        <v>100</v>
      </c>
    </row>
    <row r="33" spans="2:8" x14ac:dyDescent="0.3">
      <c r="B33" s="305">
        <v>42691</v>
      </c>
      <c r="C33" s="123" t="s">
        <v>28</v>
      </c>
      <c r="D33" s="125" t="s">
        <v>123</v>
      </c>
      <c r="E33" s="250">
        <f>SUMIFS(Штатка[Оклад в день],Штатка[ФИО],Табель[[#This Row],[ФИО]],Штатка[Должность],Табель[[#This Row],[Должность]])</f>
        <v>100</v>
      </c>
      <c r="F33" s="125">
        <f>SUMIFS(Реестр[Стоимость реализации],Реестр[Дата заказа],B33,Реестр[Менеджер],C33)</f>
        <v>10</v>
      </c>
      <c r="G33" s="125">
        <f>IF(F33&gt;=$E$18,SUMIF(Штатка[ФИО],C33,Штатка[Премии за продажи в день]),0)</f>
        <v>0</v>
      </c>
      <c r="H33" s="124">
        <f t="shared" si="0"/>
        <v>100</v>
      </c>
    </row>
    <row r="34" spans="2:8" x14ac:dyDescent="0.3">
      <c r="B34" s="305">
        <v>42692</v>
      </c>
      <c r="C34" s="123" t="s">
        <v>28</v>
      </c>
      <c r="D34" s="125" t="s">
        <v>123</v>
      </c>
      <c r="E34" s="250">
        <f>SUMIFS(Штатка[Оклад в день],Штатка[ФИО],Табель[[#This Row],[ФИО]],Штатка[Должность],Табель[[#This Row],[Должность]])</f>
        <v>100</v>
      </c>
      <c r="F34" s="125">
        <f>SUMIFS(Реестр[Стоимость реализации],Реестр[Дата заказа],B34,Реестр[Менеджер],C34)</f>
        <v>0</v>
      </c>
      <c r="G34" s="125">
        <f>IF(F34&gt;=$E$18,SUMIF(Штатка[ФИО],C34,Штатка[Премии за продажи в день]),0)</f>
        <v>0</v>
      </c>
      <c r="H34" s="124">
        <f t="shared" si="0"/>
        <v>100</v>
      </c>
    </row>
    <row r="35" spans="2:8" x14ac:dyDescent="0.3">
      <c r="B35" s="305">
        <v>42693</v>
      </c>
      <c r="C35" s="123" t="s">
        <v>28</v>
      </c>
      <c r="D35" s="125" t="s">
        <v>123</v>
      </c>
      <c r="E35" s="250">
        <f>SUMIFS(Штатка[Оклад в день],Штатка[ФИО],Табель[[#This Row],[ФИО]],Штатка[Должность],Табель[[#This Row],[Должность]])</f>
        <v>100</v>
      </c>
      <c r="F35" s="125">
        <f>SUMIFS(Реестр[Стоимость реализации],Реестр[Дата заказа],B35,Реестр[Менеджер],C35)</f>
        <v>0</v>
      </c>
      <c r="G35" s="125">
        <f>IF(F35&gt;=$E$18,SUMIF(Штатка[ФИО],C35,Штатка[Премии за продажи в день]),0)</f>
        <v>0</v>
      </c>
      <c r="H35" s="124">
        <f t="shared" si="0"/>
        <v>100</v>
      </c>
    </row>
    <row r="36" spans="2:8" x14ac:dyDescent="0.3">
      <c r="B36" s="305">
        <v>42694</v>
      </c>
      <c r="C36" s="123" t="s">
        <v>28</v>
      </c>
      <c r="D36" s="125" t="s">
        <v>123</v>
      </c>
      <c r="E36" s="250">
        <f>SUMIFS(Штатка[Оклад в день],Штатка[ФИО],Табель[[#This Row],[ФИО]],Штатка[Должность],Табель[[#This Row],[Должность]])</f>
        <v>100</v>
      </c>
      <c r="F36" s="125">
        <f>SUMIFS(Реестр[Стоимость реализации],Реестр[Дата заказа],B36,Реестр[Менеджер],C36)</f>
        <v>20</v>
      </c>
      <c r="G36" s="125">
        <f>IF(F36&gt;=$E$18,SUMIF(Штатка[ФИО],C36,Штатка[Премии за продажи в день]),0)</f>
        <v>50</v>
      </c>
      <c r="H36" s="124">
        <f t="shared" si="0"/>
        <v>150</v>
      </c>
    </row>
    <row r="37" spans="2:8" x14ac:dyDescent="0.3">
      <c r="B37" s="305">
        <v>42695</v>
      </c>
      <c r="C37" s="123" t="s">
        <v>28</v>
      </c>
      <c r="D37" s="125" t="s">
        <v>123</v>
      </c>
      <c r="E37" s="250">
        <f>SUMIFS(Штатка[Оклад в день],Штатка[ФИО],Табель[[#This Row],[ФИО]],Штатка[Должность],Табель[[#This Row],[Должность]])</f>
        <v>100</v>
      </c>
      <c r="F37" s="125">
        <f>SUMIFS(Реестр[Стоимость реализации],Реестр[Дата заказа],B37,Реестр[Менеджер],C37)</f>
        <v>10</v>
      </c>
      <c r="G37" s="125">
        <f>IF(F37&gt;=$E$18,SUMIF(Штатка[ФИО],C37,Штатка[Премии за продажи в день]),0)</f>
        <v>0</v>
      </c>
      <c r="H37" s="124">
        <f t="shared" si="0"/>
        <v>100</v>
      </c>
    </row>
    <row r="38" spans="2:8" x14ac:dyDescent="0.3">
      <c r="B38" s="305">
        <v>42697</v>
      </c>
      <c r="C38" s="123" t="s">
        <v>28</v>
      </c>
      <c r="D38" s="125" t="s">
        <v>123</v>
      </c>
      <c r="E38" s="250">
        <f>SUMIFS(Штатка[Оклад в день],Штатка[ФИО],Табель[[#This Row],[ФИО]],Штатка[Должность],Табель[[#This Row],[Должность]])</f>
        <v>100</v>
      </c>
      <c r="F38" s="125">
        <f>SUMIFS(Реестр[Стоимость реализации],Реестр[Дата заказа],B38,Реестр[Менеджер],C38)</f>
        <v>10</v>
      </c>
      <c r="G38" s="125">
        <f>IF(F38&gt;=$E$18,SUMIF(Штатка[ФИО],C38,Штатка[Премии за продажи в день]),0)</f>
        <v>0</v>
      </c>
      <c r="H38" s="124">
        <f t="shared" si="0"/>
        <v>100</v>
      </c>
    </row>
    <row r="39" spans="2:8" x14ac:dyDescent="0.3">
      <c r="B39" s="305">
        <v>42698</v>
      </c>
      <c r="C39" s="123" t="s">
        <v>28</v>
      </c>
      <c r="D39" s="125" t="s">
        <v>123</v>
      </c>
      <c r="E39" s="250">
        <f>SUMIFS(Штатка[Оклад в день],Штатка[ФИО],Табель[[#This Row],[ФИО]],Штатка[Должность],Табель[[#This Row],[Должность]])</f>
        <v>100</v>
      </c>
      <c r="F39" s="125">
        <f>SUMIFS(Реестр[Стоимость реализации],Реестр[Дата заказа],B39,Реестр[Менеджер],C39)</f>
        <v>0</v>
      </c>
      <c r="G39" s="125">
        <f>IF(F39&gt;=$E$18,SUMIF(Штатка[ФИО],C39,Штатка[Премии за продажи в день]),0)</f>
        <v>0</v>
      </c>
      <c r="H39" s="124">
        <f t="shared" si="0"/>
        <v>100</v>
      </c>
    </row>
    <row r="40" spans="2:8" x14ac:dyDescent="0.3">
      <c r="B40" s="305">
        <v>42699</v>
      </c>
      <c r="C40" s="123" t="s">
        <v>28</v>
      </c>
      <c r="D40" s="125" t="s">
        <v>123</v>
      </c>
      <c r="E40" s="250">
        <f>SUMIFS(Штатка[Оклад в день],Штатка[ФИО],Табель[[#This Row],[ФИО]],Штатка[Должность],Табель[[#This Row],[Должность]])</f>
        <v>100</v>
      </c>
      <c r="F40" s="125">
        <f>SUMIFS(Реестр[Стоимость реализации],Реестр[Дата заказа],B40,Реестр[Менеджер],C40)</f>
        <v>20</v>
      </c>
      <c r="G40" s="125">
        <f>IF(F40&gt;=$E$18,SUMIF(Штатка[ФИО],C40,Штатка[Премии за продажи в день]),0)</f>
        <v>50</v>
      </c>
      <c r="H40" s="124">
        <f t="shared" si="0"/>
        <v>150</v>
      </c>
    </row>
    <row r="41" spans="2:8" x14ac:dyDescent="0.3">
      <c r="B41" s="305">
        <v>42700</v>
      </c>
      <c r="C41" s="123" t="s">
        <v>28</v>
      </c>
      <c r="D41" s="125" t="s">
        <v>123</v>
      </c>
      <c r="E41" s="250">
        <f>SUMIFS(Штатка[Оклад в день],Штатка[ФИО],Табель[[#This Row],[ФИО]],Штатка[Должность],Табель[[#This Row],[Должность]])</f>
        <v>100</v>
      </c>
      <c r="F41" s="125">
        <f>SUMIFS(Реестр[Стоимость реализации],Реестр[Дата заказа],B41,Реестр[Менеджер],C41)</f>
        <v>0</v>
      </c>
      <c r="G41" s="125">
        <f>IF(F41&gt;=$E$18,SUMIF(Штатка[ФИО],C41,Штатка[Премии за продажи в день]),0)</f>
        <v>0</v>
      </c>
      <c r="H41" s="124">
        <f t="shared" si="0"/>
        <v>100</v>
      </c>
    </row>
    <row r="42" spans="2:8" x14ac:dyDescent="0.3">
      <c r="B42" s="305">
        <v>42701</v>
      </c>
      <c r="C42" s="123" t="s">
        <v>28</v>
      </c>
      <c r="D42" s="125" t="s">
        <v>123</v>
      </c>
      <c r="E42" s="250">
        <f>SUMIFS(Штатка[Оклад в день],Штатка[ФИО],Табель[[#This Row],[ФИО]],Штатка[Должность],Табель[[#This Row],[Должность]])</f>
        <v>100</v>
      </c>
      <c r="F42" s="125">
        <f>SUMIFS(Реестр[Стоимость реализации],Реестр[Дата заказа],B42,Реестр[Менеджер],C42)</f>
        <v>60</v>
      </c>
      <c r="G42" s="125">
        <f>IF(F42&gt;=$E$18,SUMIF(Штатка[ФИО],C42,Штатка[Премии за продажи в день]),0)</f>
        <v>50</v>
      </c>
      <c r="H42" s="124">
        <f t="shared" si="0"/>
        <v>150</v>
      </c>
    </row>
    <row r="43" spans="2:8" x14ac:dyDescent="0.3">
      <c r="B43" s="305">
        <v>42702</v>
      </c>
      <c r="C43" s="123" t="s">
        <v>28</v>
      </c>
      <c r="D43" s="125" t="s">
        <v>123</v>
      </c>
      <c r="E43" s="250">
        <f>SUMIFS(Штатка[Оклад в день],Штатка[ФИО],Табель[[#This Row],[ФИО]],Штатка[Должность],Табель[[#This Row],[Должность]])</f>
        <v>100</v>
      </c>
      <c r="F43" s="125">
        <f>SUMIFS(Реестр[Стоимость реализации],Реестр[Дата заказа],B43,Реестр[Менеджер],C43)</f>
        <v>70</v>
      </c>
      <c r="G43" s="125">
        <f>IF(F43&gt;=$E$18,SUMIF(Штатка[ФИО],C43,Штатка[Премии за продажи в день]),0)</f>
        <v>50</v>
      </c>
      <c r="H43" s="124">
        <f t="shared" si="0"/>
        <v>150</v>
      </c>
    </row>
    <row r="44" spans="2:8" x14ac:dyDescent="0.3">
      <c r="B44" s="305">
        <v>42704</v>
      </c>
      <c r="C44" s="123" t="s">
        <v>28</v>
      </c>
      <c r="D44" s="125" t="s">
        <v>123</v>
      </c>
      <c r="E44" s="250">
        <f>SUMIFS(Штатка[Оклад в день],Штатка[ФИО],Табель[[#This Row],[ФИО]],Штатка[Должность],Табель[[#This Row],[Должность]])</f>
        <v>100</v>
      </c>
      <c r="F44" s="125">
        <f>SUMIFS(Реестр[Стоимость реализации],Реестр[Дата заказа],B44,Реестр[Менеджер],C44)</f>
        <v>20</v>
      </c>
      <c r="G44" s="125">
        <f>IF(F44&gt;=$E$18,SUMIF(Штатка[ФИО],C44,Штатка[Премии за продажи в день]),0)</f>
        <v>50</v>
      </c>
      <c r="H44" s="124">
        <f t="shared" si="0"/>
        <v>150</v>
      </c>
    </row>
    <row r="45" spans="2:8" x14ac:dyDescent="0.3">
      <c r="B45" s="51">
        <v>42705</v>
      </c>
      <c r="C45" s="146" t="s">
        <v>28</v>
      </c>
      <c r="D45" s="147" t="s">
        <v>123</v>
      </c>
      <c r="E45" s="250">
        <f>SUMIFS(Штатка[Оклад в день],Штатка[ФИО],Табель[[#This Row],[ФИО]],Штатка[Должность],Табель[[#This Row],[Должность]])</f>
        <v>100</v>
      </c>
      <c r="F45" s="125">
        <f>SUMIFS(Реестр[Стоимость реализации],Реестр[Дата заказа],B45,Реестр[Менеджер],C45)</f>
        <v>0</v>
      </c>
      <c r="G45" s="125">
        <f>IF(F45&gt;=$E$18,SUMIF(Штатка[ФИО],C45,Штатка[Премии за продажи в день]),0)</f>
        <v>0</v>
      </c>
      <c r="H45" s="124">
        <f t="shared" si="0"/>
        <v>100</v>
      </c>
    </row>
    <row r="46" spans="2:8" x14ac:dyDescent="0.3">
      <c r="B46" s="51">
        <v>42706</v>
      </c>
      <c r="C46" s="146" t="s">
        <v>28</v>
      </c>
      <c r="D46" s="147" t="s">
        <v>123</v>
      </c>
      <c r="E46" s="250">
        <f>SUMIFS(Штатка[Оклад в день],Штатка[ФИО],Табель[[#This Row],[ФИО]],Штатка[Должность],Табель[[#This Row],[Должность]])</f>
        <v>100</v>
      </c>
      <c r="F46" s="125">
        <f>SUMIFS(Реестр[Стоимость реализации],Реестр[Дата заказа],B46,Реестр[Менеджер],C46)</f>
        <v>20</v>
      </c>
      <c r="G46" s="125">
        <f>IF(F46&gt;=$E$18,SUMIF(Штатка[ФИО],C46,Штатка[Премии за продажи в день]),0)</f>
        <v>50</v>
      </c>
      <c r="H46" s="124">
        <f t="shared" si="0"/>
        <v>150</v>
      </c>
    </row>
    <row r="47" spans="2:8" x14ac:dyDescent="0.3">
      <c r="B47" s="51">
        <v>42707</v>
      </c>
      <c r="C47" s="146" t="s">
        <v>28</v>
      </c>
      <c r="D47" s="147" t="s">
        <v>123</v>
      </c>
      <c r="E47" s="250">
        <f>SUMIFS(Штатка[Оклад в день],Штатка[ФИО],Табель[[#This Row],[ФИО]],Штатка[Должность],Табель[[#This Row],[Должность]])</f>
        <v>100</v>
      </c>
      <c r="F47" s="125">
        <f>SUMIFS(Реестр[Стоимость реализации],Реестр[Дата заказа],B47,Реестр[Менеджер],C47)</f>
        <v>20</v>
      </c>
      <c r="G47" s="125">
        <f>IF(F47&gt;=$E$18,SUMIF(Штатка[ФИО],C47,Штатка[Премии за продажи в день]),0)</f>
        <v>50</v>
      </c>
      <c r="H47" s="124">
        <f t="shared" si="0"/>
        <v>150</v>
      </c>
    </row>
    <row r="48" spans="2:8" x14ac:dyDescent="0.3">
      <c r="B48" s="51">
        <v>42708</v>
      </c>
      <c r="C48" s="146" t="s">
        <v>28</v>
      </c>
      <c r="D48" s="147" t="s">
        <v>123</v>
      </c>
      <c r="E48" s="250">
        <f>SUMIFS(Штатка[Оклад в день],Штатка[ФИО],Табель[[#This Row],[ФИО]],Штатка[Должность],Табель[[#This Row],[Должность]])</f>
        <v>100</v>
      </c>
      <c r="F48" s="125">
        <f>SUMIFS(Реестр[Стоимость реализации],Реестр[Дата заказа],B48,Реестр[Менеджер],C48)</f>
        <v>30</v>
      </c>
      <c r="G48" s="125">
        <f>IF(F48&gt;=$E$18,SUMIF(Штатка[ФИО],C48,Штатка[Премии за продажи в день]),0)</f>
        <v>50</v>
      </c>
      <c r="H48" s="124">
        <f t="shared" si="0"/>
        <v>150</v>
      </c>
    </row>
    <row r="49" spans="2:8" x14ac:dyDescent="0.3">
      <c r="B49" s="51">
        <v>42709</v>
      </c>
      <c r="C49" s="146" t="s">
        <v>28</v>
      </c>
      <c r="D49" s="147" t="s">
        <v>123</v>
      </c>
      <c r="E49" s="250">
        <f>SUMIFS(Штатка[Оклад в день],Штатка[ФИО],Табель[[#This Row],[ФИО]],Штатка[Должность],Табель[[#This Row],[Должность]])</f>
        <v>100</v>
      </c>
      <c r="F49" s="125">
        <f>SUMIFS(Реестр[Стоимость реализации],Реестр[Дата заказа],B49,Реестр[Менеджер],C49)</f>
        <v>0</v>
      </c>
      <c r="G49" s="125">
        <f>IF(F49&gt;=$E$18,SUMIF(Штатка[ФИО],C49,Штатка[Премии за продажи в день]),0)</f>
        <v>0</v>
      </c>
      <c r="H49" s="124">
        <f>E49+G49</f>
        <v>100</v>
      </c>
    </row>
    <row r="50" spans="2:8" x14ac:dyDescent="0.3">
      <c r="B50" s="51">
        <v>42711</v>
      </c>
      <c r="C50" s="146" t="s">
        <v>28</v>
      </c>
      <c r="D50" s="147" t="s">
        <v>123</v>
      </c>
      <c r="E50" s="125">
        <f>SUMIFS(Штатка[Оклад в день],Штатка[ФИО],Табель[[#This Row],[ФИО]],Штатка[Должность],Табель[[#This Row],[Должность]])</f>
        <v>100</v>
      </c>
      <c r="F50" s="125">
        <f>SUMIFS(Реестр[Стоимость реализации],Реестр[Дата заказа],B50,Реестр[Менеджер],C50)</f>
        <v>0</v>
      </c>
      <c r="G50" s="125">
        <f>IF(F50&gt;=$E$18,SUMIF(Штатка[ФИО],C50,Штатка[Премии за продажи в день]),0)</f>
        <v>0</v>
      </c>
      <c r="H50" s="124">
        <f>E50+G50</f>
        <v>100</v>
      </c>
    </row>
    <row r="51" spans="2:8" x14ac:dyDescent="0.3">
      <c r="B51" s="51">
        <v>42712</v>
      </c>
      <c r="C51" s="146" t="s">
        <v>28</v>
      </c>
      <c r="D51" s="147" t="s">
        <v>123</v>
      </c>
      <c r="E51" s="125">
        <f>SUMIFS(Штатка[Оклад в день],Штатка[ФИО],Табель[[#This Row],[ФИО]],Штатка[Должность],Табель[[#This Row],[Должность]])</f>
        <v>100</v>
      </c>
      <c r="F51" s="125">
        <f>SUMIFS(Реестр[Стоимость реализации],Реестр[Дата заказа],B51,Реестр[Менеджер],C51)</f>
        <v>30</v>
      </c>
      <c r="G51" s="125">
        <f>IF(F51&gt;=$E$18,SUMIF(Штатка[ФИО],C51,Штатка[Премии за продажи в день]),0)</f>
        <v>50</v>
      </c>
      <c r="H51" s="124">
        <f>E51+G51</f>
        <v>150</v>
      </c>
    </row>
    <row r="52" spans="2:8" x14ac:dyDescent="0.3">
      <c r="B52" s="51">
        <v>42713</v>
      </c>
      <c r="C52" s="146" t="s">
        <v>28</v>
      </c>
      <c r="D52" s="147" t="s">
        <v>123</v>
      </c>
      <c r="E52" s="125">
        <f>SUMIFS(Штатка[Оклад в день],Штатка[ФИО],Табель[[#This Row],[ФИО]],Штатка[Должность],Табель[[#This Row],[Должность]])</f>
        <v>100</v>
      </c>
      <c r="F52" s="125">
        <f>SUMIFS(Реестр[Стоимость реализации],Реестр[Дата заказа],B52,Реестр[Менеджер],C52)</f>
        <v>0</v>
      </c>
      <c r="G52" s="125">
        <f>IF(F52&gt;=$E$18,SUMIF(Штатка[ФИО],C52,Штатка[Премии за продажи в день]),0)</f>
        <v>0</v>
      </c>
      <c r="H52" s="124">
        <f>E52+G52</f>
        <v>100</v>
      </c>
    </row>
  </sheetData>
  <sheetProtection sort="0" autoFilter="0" pivotTables="0"/>
  <conditionalFormatting sqref="B22">
    <cfRule type="expression" dxfId="0" priority="1">
      <formula>#REF!=0</formula>
    </cfRule>
  </conditionalFormatting>
  <dataValidations count="5">
    <dataValidation type="list" allowBlank="1" showInputMessage="1" showErrorMessage="1" sqref="C3">
      <formula1>год</formula1>
    </dataValidation>
    <dataValidation type="list" allowBlank="1" showInputMessage="1" showErrorMessage="1" sqref="B3">
      <formula1>месяц</formula1>
    </dataValidation>
    <dataValidation type="list" allowBlank="1" showInputMessage="1" showErrorMessage="1" sqref="C22:C52">
      <formula1>INDIRECT("штатка[ФИО]")</formula1>
    </dataValidation>
    <dataValidation type="list" allowBlank="1" showInputMessage="1" showErrorMessage="1" sqref="D22:D52">
      <formula1>INDIRECT("Должность")</formula1>
    </dataValidation>
    <dataValidation type="date" allowBlank="1" showInputMessage="1" showErrorMessage="1" sqref="B22:B52">
      <formula1>42370</formula1>
      <formula2>44197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50"/>
  </sheetPr>
  <dimension ref="A1:P139"/>
  <sheetViews>
    <sheetView workbookViewId="0">
      <selection activeCell="E16" sqref="E16"/>
    </sheetView>
  </sheetViews>
  <sheetFormatPr defaultRowHeight="14.4" x14ac:dyDescent="0.3"/>
  <cols>
    <col min="1" max="1" width="10.109375" bestFit="1" customWidth="1"/>
    <col min="2" max="3" width="18.33203125" style="8" customWidth="1"/>
    <col min="4" max="4" width="22.88671875" style="8" customWidth="1"/>
    <col min="5" max="5" width="34.109375" customWidth="1"/>
    <col min="6" max="6" width="16.88671875" customWidth="1"/>
    <col min="7" max="7" width="14.6640625" customWidth="1"/>
    <col min="8" max="8" width="19.6640625" customWidth="1"/>
    <col min="9" max="9" width="17" customWidth="1"/>
    <col min="10" max="10" width="20.44140625" customWidth="1"/>
    <col min="11" max="11" width="14.33203125" customWidth="1"/>
    <col min="12" max="12" width="13" customWidth="1"/>
    <col min="13" max="13" width="10.5546875" customWidth="1"/>
    <col min="15" max="15" width="16" customWidth="1"/>
    <col min="16" max="16" width="17.109375" customWidth="1"/>
  </cols>
  <sheetData>
    <row r="1" spans="1:16" s="8" customFormat="1" x14ac:dyDescent="0.3"/>
    <row r="2" spans="1:16" s="8" customFormat="1" x14ac:dyDescent="0.3"/>
    <row r="3" spans="1:16" s="8" customFormat="1" x14ac:dyDescent="0.3"/>
    <row r="4" spans="1:16" x14ac:dyDescent="0.3">
      <c r="A4" s="10"/>
      <c r="B4" s="10"/>
      <c r="C4" s="10"/>
      <c r="D4" s="10"/>
      <c r="E4" s="10"/>
      <c r="F4" s="10"/>
      <c r="G4" s="10"/>
      <c r="H4" s="10"/>
      <c r="I4" s="8"/>
      <c r="J4" s="8"/>
      <c r="K4" s="8"/>
      <c r="L4" s="8"/>
      <c r="M4" s="8"/>
      <c r="N4" s="8"/>
      <c r="O4" s="8"/>
      <c r="P4" s="8"/>
    </row>
    <row r="5" spans="1:16" ht="15.6" x14ac:dyDescent="0.3">
      <c r="A5" s="10" t="s">
        <v>116</v>
      </c>
      <c r="B5" s="237" t="s">
        <v>124</v>
      </c>
      <c r="C5" s="237" t="s">
        <v>125</v>
      </c>
      <c r="D5" s="237" t="s">
        <v>126</v>
      </c>
      <c r="E5" s="167" t="s">
        <v>127</v>
      </c>
      <c r="F5" s="209" t="s">
        <v>2</v>
      </c>
      <c r="G5" s="167" t="s">
        <v>128</v>
      </c>
      <c r="H5" s="167" t="s">
        <v>23</v>
      </c>
      <c r="I5" s="8"/>
      <c r="J5" s="8"/>
      <c r="K5" s="8"/>
      <c r="L5" s="8"/>
      <c r="M5" s="8"/>
      <c r="N5" s="8"/>
      <c r="O5" s="8"/>
      <c r="P5" s="8"/>
    </row>
    <row r="6" spans="1:16" x14ac:dyDescent="0.3">
      <c r="A6" s="235"/>
      <c r="B6" s="174"/>
      <c r="C6" s="169"/>
      <c r="D6" s="175"/>
      <c r="E6" s="177"/>
      <c r="F6" s="222"/>
      <c r="G6" s="168"/>
      <c r="H6" s="169"/>
      <c r="I6" s="8"/>
      <c r="J6" s="8"/>
      <c r="K6" s="8"/>
      <c r="L6" s="8"/>
      <c r="M6" s="8"/>
      <c r="N6" s="8"/>
      <c r="O6" s="8"/>
      <c r="P6" s="8"/>
    </row>
    <row r="7" spans="1:16" x14ac:dyDescent="0.3">
      <c r="A7" s="235"/>
      <c r="B7" s="169"/>
      <c r="C7" s="169"/>
      <c r="D7" s="168"/>
      <c r="E7" s="177"/>
      <c r="F7" s="222"/>
      <c r="G7" s="168"/>
      <c r="H7" s="169"/>
      <c r="I7" s="8"/>
      <c r="J7" s="8"/>
      <c r="K7" s="8"/>
      <c r="L7" s="8"/>
      <c r="M7" s="8"/>
      <c r="N7" s="8"/>
      <c r="O7" s="8"/>
      <c r="P7" s="8"/>
    </row>
    <row r="8" spans="1:16" x14ac:dyDescent="0.3">
      <c r="A8" s="235"/>
      <c r="B8" s="169"/>
      <c r="C8" s="169"/>
      <c r="D8" s="168"/>
      <c r="E8" s="177"/>
      <c r="F8" s="223"/>
      <c r="G8" s="168"/>
      <c r="H8" s="169"/>
      <c r="I8" s="8"/>
      <c r="J8" s="8"/>
      <c r="K8" s="8"/>
      <c r="L8" s="8"/>
      <c r="M8" s="8"/>
      <c r="N8" s="8"/>
      <c r="O8" s="8"/>
      <c r="P8" s="8"/>
    </row>
    <row r="9" spans="1:16" x14ac:dyDescent="0.3">
      <c r="A9" s="235"/>
      <c r="B9" s="169"/>
      <c r="C9" s="169"/>
      <c r="D9" s="168"/>
      <c r="E9" s="177"/>
      <c r="F9" s="223"/>
      <c r="G9" s="168"/>
      <c r="H9" s="169"/>
      <c r="I9" s="8"/>
      <c r="J9" s="8"/>
      <c r="K9" s="8"/>
      <c r="L9" s="8"/>
      <c r="M9" s="8"/>
      <c r="N9" s="8"/>
      <c r="O9" s="8"/>
      <c r="P9" s="8"/>
    </row>
    <row r="10" spans="1:16" ht="15" thickBot="1" x14ac:dyDescent="0.35">
      <c r="A10" s="235"/>
      <c r="B10" s="169"/>
      <c r="C10" s="169"/>
      <c r="D10" s="168"/>
      <c r="E10" s="177"/>
      <c r="F10" s="223"/>
      <c r="G10" s="168"/>
      <c r="H10" s="169"/>
      <c r="I10" s="8"/>
      <c r="J10" s="8"/>
      <c r="K10" s="8"/>
      <c r="L10" s="8"/>
      <c r="M10" s="8"/>
      <c r="N10" s="8"/>
      <c r="O10" s="8" t="s">
        <v>129</v>
      </c>
      <c r="P10" s="8"/>
    </row>
    <row r="11" spans="1:16" x14ac:dyDescent="0.3">
      <c r="A11" s="235"/>
      <c r="B11" s="169"/>
      <c r="C11" s="169"/>
      <c r="D11" s="169"/>
      <c r="E11" s="177"/>
      <c r="F11" s="223"/>
      <c r="G11" s="168"/>
      <c r="H11" s="169"/>
      <c r="I11" s="8"/>
      <c r="J11" s="8"/>
      <c r="K11" s="172">
        <f ca="1">TODAY()</f>
        <v>42743</v>
      </c>
      <c r="L11" s="172"/>
      <c r="M11" s="8"/>
      <c r="N11" s="8"/>
      <c r="O11" s="117" t="s">
        <v>96</v>
      </c>
      <c r="P11" s="179" t="s">
        <v>97</v>
      </c>
    </row>
    <row r="12" spans="1:16" ht="15" thickBot="1" x14ac:dyDescent="0.35">
      <c r="A12" s="235"/>
      <c r="B12" s="169"/>
      <c r="C12" s="168"/>
      <c r="D12" s="169"/>
      <c r="E12" s="177"/>
      <c r="F12" s="223"/>
      <c r="G12" s="168"/>
      <c r="H12" s="169"/>
      <c r="I12" s="8"/>
      <c r="J12" s="8"/>
      <c r="K12" s="8"/>
      <c r="L12" s="8"/>
      <c r="M12" s="8"/>
      <c r="N12" s="8"/>
      <c r="O12" s="52" t="s">
        <v>214</v>
      </c>
      <c r="P12" s="180">
        <v>2016</v>
      </c>
    </row>
    <row r="13" spans="1:16" x14ac:dyDescent="0.3">
      <c r="A13" s="235"/>
      <c r="B13" s="169"/>
      <c r="C13" s="168"/>
      <c r="D13" s="169"/>
      <c r="E13" s="177"/>
      <c r="F13" s="223"/>
      <c r="G13" s="168"/>
      <c r="H13" s="169"/>
      <c r="I13" s="8"/>
      <c r="J13" s="8"/>
      <c r="K13" s="8"/>
      <c r="L13" s="8"/>
      <c r="M13" s="8"/>
      <c r="N13" s="8"/>
      <c r="O13" s="126" t="s">
        <v>101</v>
      </c>
      <c r="P13" s="181" t="s">
        <v>102</v>
      </c>
    </row>
    <row r="14" spans="1:16" ht="15" thickBot="1" x14ac:dyDescent="0.35">
      <c r="A14" s="235"/>
      <c r="B14" s="169"/>
      <c r="C14" s="168"/>
      <c r="D14" s="168"/>
      <c r="E14" s="177"/>
      <c r="F14" s="223"/>
      <c r="G14" s="168"/>
      <c r="H14" s="169"/>
      <c r="I14" s="8"/>
      <c r="J14" s="8"/>
      <c r="K14" s="8"/>
      <c r="L14" s="8"/>
      <c r="M14" s="8"/>
      <c r="N14" s="8"/>
      <c r="O14" s="128">
        <f>DATEVALUE(O12&amp;P12)</f>
        <v>42491</v>
      </c>
      <c r="P14" s="182">
        <f>EOMONTH(O14,0)</f>
        <v>42521</v>
      </c>
    </row>
    <row r="15" spans="1:16" ht="15" thickBot="1" x14ac:dyDescent="0.35">
      <c r="A15" s="235"/>
      <c r="B15" s="169"/>
      <c r="C15" s="169"/>
      <c r="D15" s="168"/>
      <c r="E15" s="177"/>
      <c r="F15" s="223"/>
      <c r="G15" s="168"/>
      <c r="H15" s="169"/>
      <c r="I15" s="8"/>
      <c r="J15" s="8"/>
      <c r="K15" s="200" t="s">
        <v>130</v>
      </c>
      <c r="L15" s="194"/>
      <c r="M15" s="193" t="s">
        <v>131</v>
      </c>
      <c r="N15" s="194"/>
      <c r="O15" s="193"/>
      <c r="P15" s="194"/>
    </row>
    <row r="16" spans="1:16" ht="15" thickBot="1" x14ac:dyDescent="0.35">
      <c r="A16" s="235"/>
      <c r="B16" s="169"/>
      <c r="C16" s="168"/>
      <c r="D16" s="169"/>
      <c r="E16" s="177"/>
      <c r="F16" s="223"/>
      <c r="G16" s="168"/>
      <c r="H16" s="169"/>
      <c r="I16" s="8"/>
      <c r="J16" s="205" t="s">
        <v>132</v>
      </c>
      <c r="K16" s="36" t="s">
        <v>133</v>
      </c>
      <c r="L16" s="202" t="s">
        <v>134</v>
      </c>
      <c r="M16" s="36" t="s">
        <v>135</v>
      </c>
      <c r="N16" s="203" t="s">
        <v>136</v>
      </c>
      <c r="O16" s="26" t="s">
        <v>135</v>
      </c>
      <c r="P16" s="210" t="s">
        <v>136</v>
      </c>
    </row>
    <row r="17" spans="1:16" x14ac:dyDescent="0.3">
      <c r="A17" s="235"/>
      <c r="B17" s="169"/>
      <c r="C17" s="169"/>
      <c r="D17" s="173"/>
      <c r="E17" s="177"/>
      <c r="F17" s="224"/>
      <c r="G17" s="168"/>
      <c r="H17" s="169"/>
      <c r="I17" s="8"/>
      <c r="J17" s="204" t="s">
        <v>137</v>
      </c>
      <c r="K17" s="195">
        <f ca="1">SUMIFS(Касса[Сумма],Касса[Вид операции],$M$16,Касса[Кому],J17,Касса[Дата],"&lt;="&amp;($K$11-1))-SUMIFS(Касса[Сумма],Касса[Вид операции],$N$16,Касса[От кого],J17,Касса[Дата],"&lt;="&amp;($K$11-1))</f>
        <v>0</v>
      </c>
      <c r="L17" s="201">
        <f ca="1">SUMIFS(Касса[Сумма],Касса[Вид операции],$M$16,Касса[Кому],J17,Касса[Дата],"&lt;="&amp;$K$11)-SUMIFS(Касса[Сумма],Касса[Вид операции],$N$16,Касса[От кого],J17,Касса[Дата],"&lt;="&amp;$K$11)</f>
        <v>0</v>
      </c>
      <c r="M17" s="31">
        <f ca="1">SUMIFS(Касса[Сумма],Касса[Вид операции],$M$16,Касса[Кому],J17,Касса[Дата],$K$11)</f>
        <v>0</v>
      </c>
      <c r="N17" s="21">
        <f ca="1">SUMIFS(Касса[Сумма],Касса[Вид операции],$N$16,Касса[От кого],J17,Касса[Дата],$K$11)</f>
        <v>0</v>
      </c>
      <c r="O17" s="183">
        <f>SUMIFS(Касса[Сумма],Касса[Вид операции],$O$16,Касса[Кому],J17,Касса[Дата],"&gt;="&amp;$O$14,Касса[Дата],"&lt;="&amp;$P$14)</f>
        <v>0</v>
      </c>
      <c r="P17" s="184">
        <f>SUMIFS(Касса[Сумма],Касса[Вид операции],$P$16,Касса[От кого],J17,Касса[Дата],"&gt;="&amp;$O$14,Касса[Дата],"&lt;="&amp;$P$14)</f>
        <v>0</v>
      </c>
    </row>
    <row r="18" spans="1:16" x14ac:dyDescent="0.3">
      <c r="A18" s="235"/>
      <c r="B18" s="169"/>
      <c r="C18" s="173"/>
      <c r="D18" s="168"/>
      <c r="E18" s="177"/>
      <c r="F18" s="224"/>
      <c r="G18" s="168"/>
      <c r="H18" s="169"/>
      <c r="I18" s="8"/>
      <c r="J18" s="197" t="s">
        <v>138</v>
      </c>
      <c r="K18" s="195">
        <f ca="1">SUMIFS(Касса[Сумма],Касса[Вид операции],$M$16,Касса[Кому],J18,Касса[Дата],"&lt;="&amp;($K$11-1))-SUMIFS(Касса[Сумма],Касса[Вид операции],$N$16,Касса[От кого],J18,Касса[Дата],"&lt;="&amp;($K$11-1))</f>
        <v>0</v>
      </c>
      <c r="L18" s="201">
        <f ca="1">SUMIFS(Касса[Сумма],Касса[Вид операции],$M$16,Касса[Кому],J18,Касса[Дата],"&lt;="&amp;$K$11)-SUMIFS(Касса[Сумма],Касса[Вид операции],$N$16,Касса[От кого],J18,Касса[Дата],"&lt;="&amp;$K$11)</f>
        <v>0</v>
      </c>
      <c r="M18" s="195">
        <f ca="1">SUMIFS(Касса[Сумма],Касса[Вид операции],$M$16,Касса[Кому],J18,Касса[Дата],$K$11)</f>
        <v>0</v>
      </c>
      <c r="N18" s="191">
        <f ca="1">SUMIFS(Касса[Сумма],Касса[Вид операции],$N$16,Касса[От кого],J18,Касса[Дата],$K$11)</f>
        <v>0</v>
      </c>
      <c r="O18" s="195">
        <f>SUMIFS(Касса[Сумма],Касса[Вид операции],$O$16,Касса[Кому],J18,Касса[Дата],"&gt;="&amp;$O$14,Касса[Дата],"&lt;="&amp;$P$14)</f>
        <v>0</v>
      </c>
      <c r="P18" s="185">
        <f>SUMIFS(Касса[Сумма],Касса[Вид операции],$P$16,Касса[От кого],J18,Касса[Дата],"&gt;="&amp;$O$14,Касса[Дата],"&lt;="&amp;$P$14)</f>
        <v>0</v>
      </c>
    </row>
    <row r="19" spans="1:16" x14ac:dyDescent="0.3">
      <c r="A19" s="235"/>
      <c r="B19" s="169"/>
      <c r="C19" s="168"/>
      <c r="D19" s="173"/>
      <c r="E19" s="177"/>
      <c r="F19" s="223"/>
      <c r="G19" s="168"/>
      <c r="H19" s="169"/>
      <c r="I19" s="8"/>
      <c r="J19" s="197"/>
      <c r="K19" s="195">
        <f ca="1">SUMIFS(Касса[Сумма],Касса[Вид операции],$M$16,Касса[Кому],J19,Касса[Дата],"&lt;="&amp;($K$11-1))-SUMIFS(Касса[Сумма],Касса[Вид операции],$N$16,Касса[От кого],J19,Касса[Дата],"&lt;="&amp;($K$11-1))</f>
        <v>0</v>
      </c>
      <c r="L19" s="201">
        <f ca="1">SUMIFS(Касса[Сумма],Касса[Вид операции],$M$16,Касса[Кому],J19,Касса[Дата],"&lt;="&amp;$K$11)-SUMIFS(Касса[Сумма],Касса[Вид операции],$N$16,Касса[От кого],J19,Касса[Дата],"&lt;="&amp;$K$11)</f>
        <v>0</v>
      </c>
      <c r="M19" s="195">
        <f ca="1">SUMIFS(Касса[Сумма],Касса[Вид операции],$M$16,Касса[Кому],J19,Касса[Дата],$K$11)</f>
        <v>0</v>
      </c>
      <c r="N19" s="191">
        <f ca="1">SUMIFS(Касса[Сумма],Касса[Вид операции],$N$16,Касса[От кого],J19,Касса[Дата],$K$11)</f>
        <v>0</v>
      </c>
      <c r="O19" s="195">
        <f>SUMIFS(Касса[Сумма],Касса[Вид операции],$O$16,Касса[Кому],J19,Касса[Дата],"&gt;="&amp;$O$14,Касса[Дата],"&lt;="&amp;$P$14)</f>
        <v>0</v>
      </c>
      <c r="P19" s="185">
        <f>SUMIFS(Касса[Сумма],Касса[Вид операции],$P$16,Касса[От кого],J19,Касса[Дата],"&gt;="&amp;$O$14,Касса[Дата],"&lt;="&amp;$P$14)</f>
        <v>0</v>
      </c>
    </row>
    <row r="20" spans="1:16" x14ac:dyDescent="0.3">
      <c r="A20" s="235"/>
      <c r="B20" s="169"/>
      <c r="C20" s="168"/>
      <c r="D20" s="168"/>
      <c r="E20" s="177"/>
      <c r="F20" s="223"/>
      <c r="G20" s="168"/>
      <c r="H20" s="169"/>
      <c r="I20" s="8"/>
      <c r="J20" s="197"/>
      <c r="K20" s="195"/>
      <c r="L20" s="201">
        <f ca="1">SUMIFS(Касса[Сумма],Касса[Вид операции],$M$16,Касса[Кому],J20,Касса[Дата],"&lt;="&amp;$K$11)-SUMIFS(Касса[Сумма],Касса[Вид операции],$N$16,Касса[От кого],J20,Касса[Дата],"&lt;="&amp;$K$11)</f>
        <v>0</v>
      </c>
      <c r="M20" s="195">
        <f ca="1">SUMIFS(Касса[Сумма],Касса[Вид операции],$M$16,Касса[Кому],J20,Касса[Дата],$K$11)</f>
        <v>0</v>
      </c>
      <c r="N20" s="191">
        <f ca="1">SUMIFS(Касса[Сумма],Касса[Вид операции],$N$16,Касса[От кого],J20,Касса[Дата],$K$11)</f>
        <v>0</v>
      </c>
      <c r="O20" s="195">
        <f>SUMIFS(Касса[Сумма],Касса[Вид операции],$O$16,Касса[Кому],J20,Касса[Дата],"&gt;="&amp;$O$14,Касса[Дата],"&lt;="&amp;$P$14)</f>
        <v>0</v>
      </c>
      <c r="P20" s="185">
        <f>SUMIFS(Касса[Сумма],Касса[Вид операции],$P$16,Касса[От кого],J20,Касса[Дата],"&gt;="&amp;$O$14,Касса[Дата],"&lt;="&amp;$P$14)</f>
        <v>0</v>
      </c>
    </row>
    <row r="21" spans="1:16" x14ac:dyDescent="0.3">
      <c r="A21" s="235"/>
      <c r="B21" s="169"/>
      <c r="C21" s="169"/>
      <c r="D21" s="168"/>
      <c r="E21" s="177"/>
      <c r="F21" s="223"/>
      <c r="G21" s="168"/>
      <c r="H21" s="169"/>
      <c r="I21" s="8"/>
      <c r="J21" s="197"/>
      <c r="K21" s="195">
        <f ca="1">SUMIFS(Касса[Сумма],Касса[Вид операции],$M$16,Касса[Кому],J21,Касса[Дата],"&lt;="&amp;($K$11-1))-SUMIFS(Касса[Сумма],Касса[Вид операции],$N$16,Касса[От кого],J21,Касса[Дата],"&lt;="&amp;($K$11-1))</f>
        <v>0</v>
      </c>
      <c r="L21" s="201">
        <f ca="1">SUMIFS(Касса[Сумма],Касса[Вид операции],$M$16,Касса[Кому],J21,Касса[Дата],"&lt;="&amp;$K$11)-SUMIFS(Касса[Сумма],Касса[Вид операции],$N$16,Касса[От кого],J21,Касса[Дата],"&lt;="&amp;$K$11)</f>
        <v>0</v>
      </c>
      <c r="M21" s="195">
        <f ca="1">SUMIFS(Касса[Сумма],Касса[Вид операции],$M$16,Касса[Кому],J21,Касса[Дата],$K$11)</f>
        <v>0</v>
      </c>
      <c r="N21" s="191">
        <f ca="1">SUMIFS(Касса[Сумма],Касса[Вид операции],$N$16,Касса[От кого],J21,Касса[Дата],$K$11)</f>
        <v>0</v>
      </c>
      <c r="O21" s="195">
        <f>SUMIFS(Касса[Сумма],Касса[Вид операции],$O$16,Касса[Кому],J21,Касса[Дата],"&gt;="&amp;$O$14,Касса[Дата],"&lt;="&amp;$P$14)</f>
        <v>0</v>
      </c>
      <c r="P21" s="185">
        <f>SUMIFS(Касса[Сумма],Касса[Вид операции],$P$16,Касса[От кого],J21,Касса[Дата],"&gt;="&amp;$O$14,Касса[Дата],"&lt;="&amp;$P$14)</f>
        <v>0</v>
      </c>
    </row>
    <row r="22" spans="1:16" x14ac:dyDescent="0.3">
      <c r="A22" s="235"/>
      <c r="B22" s="169"/>
      <c r="C22" s="169"/>
      <c r="D22" s="168"/>
      <c r="E22" s="177"/>
      <c r="F22" s="223"/>
      <c r="G22" s="168"/>
      <c r="H22" s="169"/>
      <c r="I22" s="8"/>
      <c r="J22" s="198"/>
      <c r="K22" s="195"/>
      <c r="L22" s="201">
        <f ca="1">SUMIFS(Касса[Сумма],Касса[Вид операции],$M$16,Касса[Кому],J22,Касса[Дата],"&lt;="&amp;$K$11)-SUMIFS(Касса[Сумма],Касса[Вид операции],$N$16,Касса[От кого],J22,Касса[Дата],"&lt;="&amp;$K$11)</f>
        <v>0</v>
      </c>
      <c r="M22" s="195">
        <f ca="1">SUMIFS(Касса[Сумма],Касса[Вид операции],$M$16,Касса[Кому],J22,Касса[Дата],$K$11)</f>
        <v>0</v>
      </c>
      <c r="N22" s="191">
        <f ca="1">SUMIFS(Касса[Сумма],Касса[Вид операции],$N$16,Касса[От кого],J22,Касса[Дата],$K$11)</f>
        <v>0</v>
      </c>
      <c r="O22" s="195">
        <f>SUMIFS(Касса[Сумма],Касса[Вид операции],$O$16,Касса[Кому],J22,Касса[Дата],"&gt;="&amp;$O$14,Касса[Дата],"&lt;="&amp;$P$14)</f>
        <v>0</v>
      </c>
      <c r="P22" s="185">
        <f>SUMIFS(Касса[Сумма],Касса[Вид операции],$P$16,Касса[От кого],J22,Касса[Дата],"&gt;="&amp;$O$14,Касса[Дата],"&lt;="&amp;$P$14)</f>
        <v>0</v>
      </c>
    </row>
    <row r="23" spans="1:16" x14ac:dyDescent="0.3">
      <c r="A23" s="235"/>
      <c r="B23" s="169"/>
      <c r="C23" s="168"/>
      <c r="D23" s="173"/>
      <c r="E23" s="177"/>
      <c r="F23" s="223"/>
      <c r="G23" s="168"/>
      <c r="H23" s="169"/>
      <c r="I23" s="8"/>
      <c r="J23" s="197"/>
      <c r="K23" s="195">
        <f ca="1">SUMIFS(Касса[Сумма],Касса[Вид операции],$M$16,Касса[Кому],J23,Касса[Дата],"&lt;="&amp;($K$11-1))-SUMIFS(Касса[Сумма],Касса[Вид операции],$N$16,Касса[От кого],J23,Касса[Дата],"&lt;="&amp;($K$11-1))</f>
        <v>0</v>
      </c>
      <c r="L23" s="201">
        <f ca="1">SUMIFS(Касса[Сумма],Касса[Вид операции],$M$16,Касса[Кому],J23,Касса[Дата],"&lt;="&amp;$K$11)-SUMIFS(Касса[Сумма],Касса[Вид операции],$N$16,Касса[От кого],J23,Касса[Дата],"&lt;="&amp;$K$11)</f>
        <v>0</v>
      </c>
      <c r="M23" s="195">
        <f ca="1">SUMIFS(Касса[Сумма],Касса[Вид операции],$M$16,Касса[Кому],J23,Касса[Дата],$K$11)</f>
        <v>0</v>
      </c>
      <c r="N23" s="191">
        <f ca="1">SUMIFS(Касса[Сумма],Касса[Вид операции],$N$16,Касса[От кого],J23,Касса[Дата],$K$11)</f>
        <v>0</v>
      </c>
      <c r="O23" s="195">
        <f>SUMIFS(Касса[Сумма],Касса[Вид операции],$O$16,Касса[Кому],J23,Касса[Дата],"&gt;="&amp;$O$14,Касса[Дата],"&lt;="&amp;$P$14)</f>
        <v>0</v>
      </c>
      <c r="P23" s="185">
        <f>SUMIFS(Касса[Сумма],Касса[Вид операции],$P$16,Касса[От кого],J23,Касса[Дата],"&gt;="&amp;$O$14,Касса[Дата],"&lt;="&amp;$P$14)</f>
        <v>0</v>
      </c>
    </row>
    <row r="24" spans="1:16" ht="15" thickBot="1" x14ac:dyDescent="0.35">
      <c r="A24" s="235"/>
      <c r="B24" s="169"/>
      <c r="C24" s="169"/>
      <c r="D24" s="169"/>
      <c r="E24" s="177"/>
      <c r="F24" s="223"/>
      <c r="G24" s="168"/>
      <c r="H24" s="169"/>
      <c r="I24" s="8"/>
      <c r="J24" s="199"/>
      <c r="K24" s="196">
        <f ca="1">SUMIFS(Касса[Сумма],Касса[Вид операции],$M$16,Касса[Кому],J24,Касса[Дата],$K$11)</f>
        <v>0</v>
      </c>
      <c r="L24" s="186"/>
      <c r="M24" s="196"/>
      <c r="N24" s="192"/>
      <c r="O24" s="196">
        <f>SUMIFS(Касса[Сумма],Касса[Вид операции],$O$16,Касса[Кому],J24,Касса[Дата],"&gt;="&amp;$O$14,Касса[Дата],"&lt;="&amp;$P$14)</f>
        <v>0</v>
      </c>
      <c r="P24" s="186">
        <f>SUMIFS(Касса[Сумма],Касса[Вид операции],$P$16,Касса[От кого],J24,Касса[Дата],"&gt;="&amp;$O$14,Касса[Дата],"&lt;="&amp;$P$14)</f>
        <v>0</v>
      </c>
    </row>
    <row r="25" spans="1:16" x14ac:dyDescent="0.3">
      <c r="A25" s="235"/>
      <c r="B25" s="169"/>
      <c r="C25" s="169"/>
      <c r="D25" s="169"/>
      <c r="E25" s="206"/>
      <c r="F25" s="224"/>
      <c r="G25" s="207"/>
      <c r="H25" s="208"/>
      <c r="I25" s="8"/>
      <c r="J25" s="8"/>
      <c r="K25" s="8"/>
      <c r="L25" s="8"/>
      <c r="M25" s="8"/>
      <c r="N25" s="8"/>
      <c r="O25" s="8"/>
      <c r="P25" s="8"/>
    </row>
    <row r="26" spans="1:16" x14ac:dyDescent="0.3">
      <c r="A26" s="235"/>
      <c r="B26" s="169"/>
      <c r="C26" s="169"/>
      <c r="D26" s="169"/>
      <c r="E26" s="206"/>
      <c r="F26" s="224"/>
      <c r="G26" s="207"/>
      <c r="H26" s="208"/>
      <c r="I26" s="8"/>
      <c r="J26" s="8"/>
      <c r="K26" s="8"/>
      <c r="L26" s="8"/>
      <c r="M26" s="8"/>
      <c r="N26" s="8"/>
      <c r="O26" s="8"/>
      <c r="P26" s="8"/>
    </row>
    <row r="27" spans="1:16" x14ac:dyDescent="0.3">
      <c r="A27" s="235"/>
      <c r="B27" s="169"/>
      <c r="C27" s="169"/>
      <c r="D27" s="169"/>
      <c r="E27" s="206"/>
      <c r="F27" s="224"/>
      <c r="G27" s="207"/>
      <c r="H27" s="208"/>
      <c r="I27" s="8"/>
      <c r="J27" s="8"/>
      <c r="K27" s="8"/>
      <c r="L27" s="8"/>
      <c r="M27" s="8"/>
      <c r="N27" s="8"/>
      <c r="O27" s="8"/>
      <c r="P27" s="8"/>
    </row>
    <row r="28" spans="1:16" x14ac:dyDescent="0.3">
      <c r="A28" s="235"/>
      <c r="B28" s="169"/>
      <c r="C28" s="169"/>
      <c r="D28" s="169"/>
      <c r="E28" s="206"/>
      <c r="F28" s="224"/>
      <c r="G28" s="207"/>
      <c r="H28" s="208"/>
      <c r="I28" s="8"/>
      <c r="J28" s="8"/>
      <c r="K28" s="8"/>
      <c r="L28" s="8"/>
      <c r="M28" s="8"/>
      <c r="N28" s="8"/>
      <c r="O28" s="8"/>
      <c r="P28" s="8"/>
    </row>
    <row r="29" spans="1:16" x14ac:dyDescent="0.3">
      <c r="A29" s="235"/>
      <c r="B29" s="169"/>
      <c r="C29" s="169"/>
      <c r="D29" s="169"/>
      <c r="E29" s="176"/>
      <c r="F29" s="222"/>
      <c r="G29" s="226"/>
      <c r="H29" s="227"/>
      <c r="I29" s="8"/>
      <c r="J29" s="8"/>
      <c r="K29" s="8"/>
      <c r="L29" s="8"/>
      <c r="M29" s="8"/>
      <c r="N29" s="8"/>
      <c r="O29" s="8"/>
      <c r="P29" s="8"/>
    </row>
    <row r="30" spans="1:16" x14ac:dyDescent="0.3">
      <c r="A30" s="235"/>
      <c r="B30" s="169"/>
      <c r="C30" s="169"/>
      <c r="D30" s="169"/>
      <c r="E30" s="176"/>
      <c r="F30" s="222"/>
      <c r="G30" s="226"/>
      <c r="H30" s="227"/>
      <c r="I30" s="8"/>
      <c r="J30" s="8"/>
      <c r="K30" s="8"/>
      <c r="L30" s="8"/>
      <c r="M30" s="8"/>
      <c r="N30" s="8"/>
      <c r="O30" s="8"/>
      <c r="P30" s="8"/>
    </row>
    <row r="31" spans="1:16" x14ac:dyDescent="0.3">
      <c r="A31" s="235"/>
      <c r="B31" s="169"/>
      <c r="C31" s="169"/>
      <c r="D31" s="169"/>
      <c r="E31" s="176"/>
      <c r="F31" s="222"/>
      <c r="G31" s="226"/>
      <c r="H31" s="227"/>
      <c r="I31" s="8"/>
      <c r="J31" s="8"/>
      <c r="K31" s="8"/>
      <c r="L31" s="8"/>
      <c r="M31" s="8"/>
      <c r="N31" s="8"/>
      <c r="O31" s="8"/>
      <c r="P31" s="8"/>
    </row>
    <row r="32" spans="1:16" x14ac:dyDescent="0.3">
      <c r="A32" s="235"/>
      <c r="B32" s="169"/>
      <c r="C32" s="169"/>
      <c r="D32" s="169"/>
      <c r="E32" s="176"/>
      <c r="F32" s="222"/>
      <c r="G32" s="226"/>
      <c r="H32" s="227"/>
      <c r="I32" s="8"/>
      <c r="J32" s="8"/>
      <c r="K32" s="8"/>
      <c r="L32" s="8"/>
      <c r="M32" s="8"/>
      <c r="N32" s="8"/>
      <c r="O32" s="8"/>
      <c r="P32" s="8"/>
    </row>
    <row r="33" spans="1:8" x14ac:dyDescent="0.3">
      <c r="A33" s="235"/>
      <c r="B33" s="169"/>
      <c r="C33" s="169"/>
      <c r="D33" s="169"/>
      <c r="E33" s="176"/>
      <c r="F33" s="222"/>
      <c r="G33" s="226"/>
      <c r="H33" s="227"/>
    </row>
    <row r="34" spans="1:8" x14ac:dyDescent="0.3">
      <c r="A34" s="235"/>
      <c r="B34" s="169"/>
      <c r="C34" s="169"/>
      <c r="D34" s="169"/>
      <c r="E34" s="176"/>
      <c r="F34" s="222"/>
      <c r="G34" s="226"/>
      <c r="H34" s="227"/>
    </row>
    <row r="35" spans="1:8" x14ac:dyDescent="0.3">
      <c r="A35" s="235"/>
      <c r="B35" s="169"/>
      <c r="C35" s="169"/>
      <c r="D35" s="169"/>
      <c r="E35" s="176"/>
      <c r="F35" s="222"/>
      <c r="G35" s="226"/>
      <c r="H35" s="227"/>
    </row>
    <row r="36" spans="1:8" x14ac:dyDescent="0.3">
      <c r="A36" s="235"/>
      <c r="B36" s="169"/>
      <c r="C36" s="169"/>
      <c r="D36" s="169"/>
      <c r="E36" s="176"/>
      <c r="F36" s="222"/>
      <c r="G36" s="226"/>
      <c r="H36" s="227"/>
    </row>
    <row r="37" spans="1:8" x14ac:dyDescent="0.3">
      <c r="A37" s="235"/>
      <c r="B37" s="228"/>
      <c r="C37" s="228"/>
      <c r="D37" s="228"/>
      <c r="E37" s="176"/>
      <c r="F37" s="222"/>
      <c r="G37" s="226"/>
      <c r="H37" s="227"/>
    </row>
    <row r="38" spans="1:8" s="8" customFormat="1" x14ac:dyDescent="0.3">
      <c r="A38" s="235"/>
      <c r="B38" s="169"/>
      <c r="C38" s="169"/>
      <c r="D38" s="169"/>
      <c r="E38" s="176"/>
      <c r="F38" s="222"/>
      <c r="G38" s="226"/>
      <c r="H38" s="227"/>
    </row>
    <row r="39" spans="1:8" x14ac:dyDescent="0.3">
      <c r="A39" s="235"/>
      <c r="B39" s="228"/>
      <c r="C39" s="228"/>
      <c r="D39" s="228"/>
      <c r="E39" s="176"/>
      <c r="F39" s="222"/>
      <c r="G39" s="226"/>
      <c r="H39" s="227"/>
    </row>
    <row r="40" spans="1:8" x14ac:dyDescent="0.3">
      <c r="A40" s="235"/>
      <c r="B40" s="228"/>
      <c r="C40" s="228"/>
      <c r="D40" s="228"/>
      <c r="E40" s="176"/>
      <c r="F40" s="222"/>
      <c r="G40" s="226"/>
      <c r="H40" s="227"/>
    </row>
    <row r="41" spans="1:8" x14ac:dyDescent="0.3">
      <c r="A41" s="235"/>
      <c r="B41" s="228"/>
      <c r="C41" s="228"/>
      <c r="D41" s="228"/>
      <c r="E41" s="176"/>
      <c r="F41" s="222"/>
      <c r="G41" s="226"/>
      <c r="H41" s="227"/>
    </row>
    <row r="42" spans="1:8" x14ac:dyDescent="0.3">
      <c r="A42" s="235"/>
      <c r="B42" s="228"/>
      <c r="C42" s="228"/>
      <c r="D42" s="228"/>
      <c r="E42" s="176"/>
      <c r="F42" s="222"/>
      <c r="G42" s="226"/>
      <c r="H42" s="227"/>
    </row>
    <row r="43" spans="1:8" x14ac:dyDescent="0.3">
      <c r="A43" s="235"/>
      <c r="B43" s="228"/>
      <c r="C43" s="228"/>
      <c r="D43" s="228"/>
      <c r="E43" s="176"/>
      <c r="F43" s="222"/>
      <c r="G43" s="226"/>
      <c r="H43" s="227"/>
    </row>
    <row r="44" spans="1:8" x14ac:dyDescent="0.3">
      <c r="A44" s="235"/>
      <c r="B44" s="228"/>
      <c r="C44" s="228"/>
      <c r="D44" s="228"/>
      <c r="E44" s="176"/>
      <c r="F44" s="222"/>
      <c r="G44" s="226"/>
      <c r="H44" s="227"/>
    </row>
    <row r="45" spans="1:8" x14ac:dyDescent="0.3">
      <c r="A45" s="235"/>
      <c r="B45" s="169"/>
      <c r="C45" s="169"/>
      <c r="D45" s="169"/>
      <c r="E45" s="176"/>
      <c r="F45" s="222"/>
      <c r="G45" s="226"/>
      <c r="H45" s="227"/>
    </row>
    <row r="46" spans="1:8" x14ac:dyDescent="0.3">
      <c r="A46" s="235"/>
      <c r="B46" s="228"/>
      <c r="C46" s="228"/>
      <c r="D46" s="228"/>
      <c r="E46" s="176"/>
      <c r="F46" s="222"/>
      <c r="G46" s="226"/>
      <c r="H46" s="227"/>
    </row>
    <row r="47" spans="1:8" x14ac:dyDescent="0.3">
      <c r="A47" s="235"/>
      <c r="B47" s="228"/>
      <c r="C47" s="228"/>
      <c r="D47" s="228"/>
      <c r="E47" s="176"/>
      <c r="F47" s="222"/>
      <c r="G47" s="226"/>
      <c r="H47" s="227"/>
    </row>
    <row r="48" spans="1:8" x14ac:dyDescent="0.3">
      <c r="A48" s="235"/>
      <c r="B48" s="228"/>
      <c r="C48" s="228"/>
      <c r="D48" s="228"/>
      <c r="E48" s="176"/>
      <c r="F48" s="222"/>
      <c r="G48" s="226"/>
      <c r="H48" s="227"/>
    </row>
    <row r="49" spans="1:8" x14ac:dyDescent="0.3">
      <c r="A49" s="235"/>
      <c r="B49" s="228"/>
      <c r="C49" s="228"/>
      <c r="D49" s="228"/>
      <c r="E49" s="176"/>
      <c r="F49" s="222"/>
      <c r="G49" s="226"/>
      <c r="H49" s="227"/>
    </row>
    <row r="50" spans="1:8" x14ac:dyDescent="0.3">
      <c r="A50" s="235"/>
      <c r="B50" s="228"/>
      <c r="C50" s="228"/>
      <c r="D50" s="228"/>
      <c r="E50" s="176"/>
      <c r="F50" s="222"/>
      <c r="G50" s="226"/>
      <c r="H50" s="227"/>
    </row>
    <row r="51" spans="1:8" x14ac:dyDescent="0.3">
      <c r="A51" s="235"/>
      <c r="B51" s="228"/>
      <c r="C51" s="228"/>
      <c r="D51" s="228"/>
      <c r="E51" s="176"/>
      <c r="F51" s="222"/>
      <c r="G51" s="226"/>
      <c r="H51" s="227"/>
    </row>
    <row r="52" spans="1:8" x14ac:dyDescent="0.3">
      <c r="A52" s="235"/>
      <c r="B52" s="228"/>
      <c r="C52" s="228"/>
      <c r="D52" s="228"/>
      <c r="E52" s="176"/>
      <c r="F52" s="222"/>
      <c r="G52" s="226"/>
      <c r="H52" s="227"/>
    </row>
    <row r="53" spans="1:8" x14ac:dyDescent="0.3">
      <c r="A53" s="235"/>
      <c r="B53" s="228"/>
      <c r="C53" s="228"/>
      <c r="D53" s="228"/>
      <c r="E53" s="176"/>
      <c r="F53" s="222"/>
      <c r="G53" s="226"/>
      <c r="H53" s="227"/>
    </row>
    <row r="54" spans="1:8" x14ac:dyDescent="0.3">
      <c r="A54" s="235"/>
      <c r="B54" s="228"/>
      <c r="C54" s="228"/>
      <c r="D54" s="228"/>
      <c r="E54" s="176"/>
      <c r="F54" s="222"/>
      <c r="G54" s="226"/>
      <c r="H54" s="227"/>
    </row>
    <row r="55" spans="1:8" s="8" customFormat="1" x14ac:dyDescent="0.3">
      <c r="A55" s="235"/>
      <c r="B55" s="228"/>
      <c r="C55" s="228"/>
      <c r="D55" s="228"/>
      <c r="E55" s="176"/>
      <c r="F55" s="222"/>
      <c r="G55" s="226"/>
      <c r="H55" s="227"/>
    </row>
    <row r="56" spans="1:8" x14ac:dyDescent="0.3">
      <c r="A56" s="235"/>
      <c r="B56" s="228"/>
      <c r="C56" s="228"/>
      <c r="D56" s="228"/>
      <c r="E56" s="176"/>
      <c r="F56" s="222"/>
      <c r="G56" s="226"/>
      <c r="H56" s="227"/>
    </row>
    <row r="57" spans="1:8" x14ac:dyDescent="0.3">
      <c r="A57" s="235"/>
      <c r="B57" s="228"/>
      <c r="C57" s="228"/>
      <c r="D57" s="228"/>
      <c r="E57" s="176"/>
      <c r="F57" s="222"/>
      <c r="G57" s="226"/>
      <c r="H57" s="227"/>
    </row>
    <row r="58" spans="1:8" x14ac:dyDescent="0.3">
      <c r="A58" s="235"/>
      <c r="B58" s="228"/>
      <c r="C58" s="228"/>
      <c r="D58" s="228"/>
      <c r="E58" s="176"/>
      <c r="F58" s="222"/>
      <c r="G58" s="226"/>
      <c r="H58" s="227"/>
    </row>
    <row r="59" spans="1:8" x14ac:dyDescent="0.3">
      <c r="A59" s="235"/>
      <c r="B59" s="228"/>
      <c r="C59" s="228"/>
      <c r="D59" s="228"/>
      <c r="E59" s="176"/>
      <c r="F59" s="222"/>
      <c r="G59" s="226"/>
      <c r="H59" s="227"/>
    </row>
    <row r="60" spans="1:8" x14ac:dyDescent="0.3">
      <c r="A60" s="235"/>
      <c r="B60" s="228"/>
      <c r="C60" s="228"/>
      <c r="D60" s="228"/>
      <c r="E60" s="176"/>
      <c r="F60" s="222"/>
      <c r="G60" s="226"/>
      <c r="H60" s="227"/>
    </row>
    <row r="61" spans="1:8" x14ac:dyDescent="0.3">
      <c r="A61" s="235"/>
      <c r="B61" s="228"/>
      <c r="C61" s="228"/>
      <c r="D61" s="228"/>
      <c r="E61" s="176"/>
      <c r="F61" s="222"/>
      <c r="G61" s="226"/>
      <c r="H61" s="227"/>
    </row>
    <row r="62" spans="1:8" x14ac:dyDescent="0.3">
      <c r="A62" s="235"/>
      <c r="B62" s="228"/>
      <c r="C62" s="228"/>
      <c r="D62" s="228"/>
      <c r="E62" s="176"/>
      <c r="F62" s="222"/>
      <c r="G62" s="226"/>
      <c r="H62" s="227"/>
    </row>
    <row r="63" spans="1:8" x14ac:dyDescent="0.3">
      <c r="A63" s="235"/>
      <c r="B63" s="228"/>
      <c r="C63" s="228"/>
      <c r="D63" s="228"/>
      <c r="E63" s="176"/>
      <c r="F63" s="222"/>
      <c r="G63" s="226"/>
      <c r="H63" s="227"/>
    </row>
    <row r="64" spans="1:8" x14ac:dyDescent="0.3">
      <c r="A64" s="235"/>
      <c r="B64" s="228"/>
      <c r="C64" s="228"/>
      <c r="D64" s="228"/>
      <c r="E64" s="176"/>
      <c r="F64" s="222"/>
      <c r="G64" s="226"/>
      <c r="H64" s="227"/>
    </row>
    <row r="65" spans="1:8" x14ac:dyDescent="0.3">
      <c r="A65" s="235"/>
      <c r="B65" s="228"/>
      <c r="C65" s="228"/>
      <c r="D65" s="228"/>
      <c r="E65" s="176"/>
      <c r="F65" s="222"/>
      <c r="G65" s="226"/>
      <c r="H65" s="227"/>
    </row>
    <row r="66" spans="1:8" x14ac:dyDescent="0.3">
      <c r="A66" s="235"/>
      <c r="B66" s="228"/>
      <c r="C66" s="228"/>
      <c r="D66" s="228"/>
      <c r="E66" s="176"/>
      <c r="F66" s="222"/>
      <c r="G66" s="226"/>
      <c r="H66" s="227"/>
    </row>
    <row r="67" spans="1:8" x14ac:dyDescent="0.3">
      <c r="A67" s="235"/>
      <c r="B67" s="228"/>
      <c r="C67" s="228"/>
      <c r="D67" s="228"/>
      <c r="E67" s="176"/>
      <c r="F67" s="222"/>
      <c r="G67" s="226"/>
      <c r="H67" s="227"/>
    </row>
    <row r="68" spans="1:8" x14ac:dyDescent="0.3">
      <c r="A68" s="235"/>
      <c r="B68" s="228"/>
      <c r="C68" s="228"/>
      <c r="D68" s="228"/>
      <c r="E68" s="176"/>
      <c r="F68" s="222"/>
      <c r="G68" s="226"/>
      <c r="H68" s="227"/>
    </row>
    <row r="69" spans="1:8" x14ac:dyDescent="0.3">
      <c r="A69" s="235"/>
      <c r="B69" s="228"/>
      <c r="C69" s="228"/>
      <c r="D69" s="228"/>
      <c r="E69" s="176"/>
      <c r="F69" s="222"/>
      <c r="G69" s="226"/>
      <c r="H69" s="227"/>
    </row>
    <row r="70" spans="1:8" x14ac:dyDescent="0.3">
      <c r="A70" s="235"/>
      <c r="B70" s="228"/>
      <c r="C70" s="228"/>
      <c r="D70" s="228"/>
      <c r="E70" s="176"/>
      <c r="F70" s="222"/>
      <c r="G70" s="226"/>
      <c r="H70" s="227"/>
    </row>
    <row r="71" spans="1:8" x14ac:dyDescent="0.3">
      <c r="A71" s="235"/>
      <c r="B71" s="228"/>
      <c r="C71" s="228"/>
      <c r="D71" s="228"/>
      <c r="E71" s="176"/>
      <c r="F71" s="222"/>
      <c r="G71" s="226"/>
      <c r="H71" s="227"/>
    </row>
    <row r="72" spans="1:8" x14ac:dyDescent="0.3">
      <c r="A72" s="235"/>
      <c r="B72" s="228"/>
      <c r="C72" s="228"/>
      <c r="D72" s="228"/>
      <c r="E72" s="176"/>
      <c r="F72" s="222"/>
      <c r="G72" s="226"/>
      <c r="H72" s="227"/>
    </row>
    <row r="73" spans="1:8" x14ac:dyDescent="0.3">
      <c r="A73" s="235"/>
      <c r="B73" s="228"/>
      <c r="C73" s="228"/>
      <c r="D73" s="228"/>
      <c r="E73" s="176"/>
      <c r="F73" s="222"/>
      <c r="G73" s="226"/>
      <c r="H73" s="227"/>
    </row>
    <row r="74" spans="1:8" x14ac:dyDescent="0.3">
      <c r="A74" s="235"/>
      <c r="B74" s="228"/>
      <c r="C74" s="228"/>
      <c r="D74" s="228"/>
      <c r="E74" s="176"/>
      <c r="F74" s="222"/>
      <c r="G74" s="226"/>
      <c r="H74" s="227"/>
    </row>
    <row r="75" spans="1:8" x14ac:dyDescent="0.3">
      <c r="A75" s="235"/>
      <c r="B75" s="228"/>
      <c r="C75" s="228"/>
      <c r="D75" s="228"/>
      <c r="E75" s="176"/>
      <c r="F75" s="222"/>
      <c r="G75" s="226"/>
      <c r="H75" s="227"/>
    </row>
    <row r="76" spans="1:8" x14ac:dyDescent="0.3">
      <c r="A76" s="235"/>
      <c r="B76" s="228"/>
      <c r="C76" s="228"/>
      <c r="D76" s="228"/>
      <c r="E76" s="176"/>
      <c r="F76" s="222"/>
      <c r="G76" s="226"/>
      <c r="H76" s="227"/>
    </row>
    <row r="77" spans="1:8" x14ac:dyDescent="0.3">
      <c r="A77" s="235"/>
      <c r="B77" s="228"/>
      <c r="C77" s="228"/>
      <c r="D77" s="228"/>
      <c r="E77" s="176"/>
      <c r="F77" s="222"/>
      <c r="G77" s="226"/>
      <c r="H77" s="227"/>
    </row>
    <row r="78" spans="1:8" s="8" customFormat="1" x14ac:dyDescent="0.3">
      <c r="A78" s="235"/>
      <c r="B78" s="228"/>
      <c r="C78" s="228"/>
      <c r="D78" s="228"/>
      <c r="E78" s="176"/>
      <c r="F78" s="222"/>
      <c r="G78" s="226"/>
      <c r="H78" s="227"/>
    </row>
    <row r="79" spans="1:8" x14ac:dyDescent="0.3">
      <c r="A79" s="235"/>
      <c r="B79" s="228"/>
      <c r="C79" s="228"/>
      <c r="D79" s="228"/>
      <c r="E79" s="176"/>
      <c r="F79" s="222"/>
      <c r="G79" s="226"/>
      <c r="H79" s="227"/>
    </row>
    <row r="80" spans="1:8" x14ac:dyDescent="0.3">
      <c r="A80" s="235"/>
      <c r="B80" s="228"/>
      <c r="C80" s="228"/>
      <c r="D80" s="228"/>
      <c r="E80" s="176"/>
      <c r="F80" s="222"/>
      <c r="G80" s="226"/>
      <c r="H80" s="227"/>
    </row>
    <row r="81" spans="1:8" x14ac:dyDescent="0.3">
      <c r="A81" s="235"/>
      <c r="B81" s="228"/>
      <c r="C81" s="228"/>
      <c r="D81" s="228"/>
      <c r="E81" s="176"/>
      <c r="F81" s="222"/>
      <c r="G81" s="226"/>
      <c r="H81" s="227"/>
    </row>
    <row r="82" spans="1:8" x14ac:dyDescent="0.3">
      <c r="A82" s="235"/>
      <c r="B82" s="228"/>
      <c r="C82" s="228"/>
      <c r="D82" s="228"/>
      <c r="E82" s="176"/>
      <c r="F82" s="222"/>
      <c r="G82" s="226"/>
      <c r="H82" s="227"/>
    </row>
    <row r="83" spans="1:8" x14ac:dyDescent="0.3">
      <c r="A83" s="235"/>
      <c r="B83" s="228"/>
      <c r="C83" s="228"/>
      <c r="D83" s="228"/>
      <c r="E83" s="176"/>
      <c r="F83" s="222"/>
      <c r="G83" s="226"/>
      <c r="H83" s="227"/>
    </row>
    <row r="84" spans="1:8" x14ac:dyDescent="0.3">
      <c r="A84" s="235"/>
      <c r="B84" s="228"/>
      <c r="C84" s="228"/>
      <c r="D84" s="228"/>
      <c r="E84" s="176"/>
      <c r="F84" s="222"/>
      <c r="G84" s="226"/>
      <c r="H84" s="227"/>
    </row>
    <row r="85" spans="1:8" x14ac:dyDescent="0.3">
      <c r="A85" s="235"/>
      <c r="B85" s="228"/>
      <c r="C85" s="228"/>
      <c r="D85" s="228"/>
      <c r="E85" s="176"/>
      <c r="F85" s="222"/>
      <c r="G85" s="226"/>
      <c r="H85" s="227"/>
    </row>
    <row r="86" spans="1:8" x14ac:dyDescent="0.3">
      <c r="A86" s="235"/>
      <c r="B86" s="228"/>
      <c r="C86" s="228"/>
      <c r="D86" s="228"/>
      <c r="E86" s="176"/>
      <c r="F86" s="222"/>
      <c r="G86" s="226"/>
      <c r="H86" s="227"/>
    </row>
    <row r="87" spans="1:8" x14ac:dyDescent="0.3">
      <c r="A87" s="235"/>
      <c r="B87" s="228"/>
      <c r="C87" s="228"/>
      <c r="D87" s="228"/>
      <c r="E87" s="176"/>
      <c r="F87" s="222"/>
      <c r="G87" s="226"/>
      <c r="H87" s="227"/>
    </row>
    <row r="88" spans="1:8" x14ac:dyDescent="0.3">
      <c r="A88" s="235"/>
      <c r="B88" s="228"/>
      <c r="C88" s="228"/>
      <c r="D88" s="228"/>
      <c r="E88" s="176"/>
      <c r="F88" s="222"/>
      <c r="G88" s="226"/>
      <c r="H88" s="227"/>
    </row>
    <row r="89" spans="1:8" x14ac:dyDescent="0.3">
      <c r="A89" s="235"/>
      <c r="B89" s="228"/>
      <c r="C89" s="228"/>
      <c r="D89" s="228"/>
      <c r="E89" s="176"/>
      <c r="F89" s="222"/>
      <c r="G89" s="226"/>
      <c r="H89" s="227"/>
    </row>
    <row r="90" spans="1:8" x14ac:dyDescent="0.3">
      <c r="A90" s="235"/>
      <c r="B90" s="228"/>
      <c r="C90" s="228"/>
      <c r="D90" s="228"/>
      <c r="E90" s="176"/>
      <c r="F90" s="222"/>
      <c r="G90" s="226"/>
      <c r="H90" s="227"/>
    </row>
    <row r="91" spans="1:8" x14ac:dyDescent="0.3">
      <c r="A91" s="235"/>
      <c r="B91" s="228"/>
      <c r="C91" s="228"/>
      <c r="D91" s="228"/>
      <c r="E91" s="176"/>
      <c r="F91" s="222"/>
      <c r="G91" s="226"/>
      <c r="H91" s="227"/>
    </row>
    <row r="92" spans="1:8" x14ac:dyDescent="0.3">
      <c r="A92" s="235"/>
      <c r="B92" s="228"/>
      <c r="C92" s="228"/>
      <c r="D92" s="228"/>
      <c r="E92" s="176"/>
      <c r="F92" s="222"/>
      <c r="G92" s="226"/>
      <c r="H92" s="227"/>
    </row>
    <row r="93" spans="1:8" x14ac:dyDescent="0.3">
      <c r="A93" s="235"/>
      <c r="B93" s="228"/>
      <c r="C93" s="228"/>
      <c r="D93" s="228"/>
      <c r="E93" s="176"/>
      <c r="F93" s="222"/>
      <c r="G93" s="226"/>
      <c r="H93" s="227"/>
    </row>
    <row r="94" spans="1:8" x14ac:dyDescent="0.3">
      <c r="A94" s="235"/>
      <c r="B94" s="228"/>
      <c r="C94" s="228"/>
      <c r="D94" s="228"/>
      <c r="E94" s="176"/>
      <c r="F94" s="222"/>
      <c r="G94" s="226"/>
      <c r="H94" s="227"/>
    </row>
    <row r="95" spans="1:8" x14ac:dyDescent="0.3">
      <c r="A95" s="235"/>
      <c r="B95" s="228"/>
      <c r="C95" s="228"/>
      <c r="D95" s="228"/>
      <c r="E95" s="176"/>
      <c r="F95" s="222"/>
      <c r="G95" s="226"/>
      <c r="H95" s="227"/>
    </row>
    <row r="96" spans="1:8" x14ac:dyDescent="0.3">
      <c r="A96" s="235"/>
      <c r="B96" s="228"/>
      <c r="C96" s="228"/>
      <c r="D96" s="228"/>
      <c r="E96" s="176"/>
      <c r="F96" s="222"/>
      <c r="G96" s="226"/>
      <c r="H96" s="227"/>
    </row>
    <row r="97" spans="1:8" x14ac:dyDescent="0.3">
      <c r="A97" s="235"/>
      <c r="B97" s="228"/>
      <c r="C97" s="228"/>
      <c r="D97" s="228"/>
      <c r="E97" s="176"/>
      <c r="F97" s="222"/>
      <c r="G97" s="226"/>
      <c r="H97" s="227"/>
    </row>
    <row r="98" spans="1:8" x14ac:dyDescent="0.3">
      <c r="A98" s="235"/>
      <c r="B98" s="228"/>
      <c r="C98" s="228"/>
      <c r="D98" s="228"/>
      <c r="E98" s="10"/>
      <c r="F98" s="10"/>
      <c r="G98" s="10"/>
      <c r="H98" s="227"/>
    </row>
    <row r="99" spans="1:8" x14ac:dyDescent="0.3">
      <c r="A99" s="235"/>
      <c r="B99" s="228"/>
      <c r="C99" s="228"/>
      <c r="D99" s="228"/>
      <c r="E99" s="10"/>
      <c r="F99" s="10"/>
      <c r="G99" s="10"/>
      <c r="H99" s="227"/>
    </row>
    <row r="100" spans="1:8" x14ac:dyDescent="0.3">
      <c r="A100" s="235"/>
      <c r="B100" s="228"/>
      <c r="C100" s="228"/>
      <c r="D100" s="228"/>
      <c r="E100" s="10"/>
      <c r="F100" s="10"/>
      <c r="G100" s="10"/>
      <c r="H100" s="227"/>
    </row>
    <row r="101" spans="1:8" x14ac:dyDescent="0.3">
      <c r="A101" s="235"/>
      <c r="B101" s="228"/>
      <c r="C101" s="228"/>
      <c r="D101" s="228"/>
      <c r="E101" s="10"/>
      <c r="F101" s="10"/>
      <c r="G101" s="10"/>
      <c r="H101" s="227"/>
    </row>
    <row r="102" spans="1:8" x14ac:dyDescent="0.3">
      <c r="A102" s="235"/>
      <c r="B102" s="228"/>
      <c r="C102" s="228"/>
      <c r="D102" s="228"/>
      <c r="E102" s="10"/>
      <c r="F102" s="10"/>
      <c r="G102" s="10"/>
      <c r="H102" s="227"/>
    </row>
    <row r="103" spans="1:8" x14ac:dyDescent="0.3">
      <c r="A103" s="235"/>
      <c r="B103" s="228"/>
      <c r="C103" s="228"/>
      <c r="D103" s="228"/>
      <c r="E103" s="10"/>
      <c r="F103" s="10"/>
      <c r="G103" s="10"/>
      <c r="H103" s="227"/>
    </row>
    <row r="104" spans="1:8" x14ac:dyDescent="0.3">
      <c r="A104" s="235"/>
      <c r="B104" s="228"/>
      <c r="C104" s="228"/>
      <c r="D104" s="228"/>
      <c r="E104" s="10"/>
      <c r="F104" s="10"/>
      <c r="G104" s="10"/>
      <c r="H104" s="227"/>
    </row>
    <row r="105" spans="1:8" x14ac:dyDescent="0.3">
      <c r="A105" s="235"/>
      <c r="B105" s="228"/>
      <c r="C105" s="228"/>
      <c r="D105" s="228"/>
      <c r="E105" s="176"/>
      <c r="F105" s="222"/>
      <c r="G105" s="226"/>
      <c r="H105" s="227"/>
    </row>
    <row r="106" spans="1:8" x14ac:dyDescent="0.3">
      <c r="A106" s="235"/>
      <c r="B106" s="228"/>
      <c r="C106" s="228"/>
      <c r="D106" s="228"/>
      <c r="E106" s="10"/>
      <c r="F106" s="10"/>
      <c r="G106" s="10"/>
      <c r="H106" s="227"/>
    </row>
    <row r="107" spans="1:8" x14ac:dyDescent="0.3">
      <c r="A107" s="235"/>
      <c r="B107" s="228"/>
      <c r="C107" s="228"/>
      <c r="D107" s="228"/>
      <c r="E107" s="10"/>
      <c r="F107" s="10"/>
      <c r="G107" s="10"/>
      <c r="H107" s="227"/>
    </row>
    <row r="108" spans="1:8" x14ac:dyDescent="0.3">
      <c r="A108" s="235"/>
      <c r="B108" s="228"/>
      <c r="C108" s="228"/>
      <c r="D108" s="228"/>
      <c r="E108" s="10"/>
      <c r="F108" s="10"/>
      <c r="G108" s="10"/>
      <c r="H108" s="227"/>
    </row>
    <row r="109" spans="1:8" x14ac:dyDescent="0.3">
      <c r="A109" s="235"/>
      <c r="B109" s="228"/>
      <c r="C109" s="228"/>
      <c r="D109" s="228"/>
      <c r="E109" s="10"/>
      <c r="F109" s="10"/>
      <c r="G109" s="10"/>
      <c r="H109" s="227"/>
    </row>
    <row r="110" spans="1:8" x14ac:dyDescent="0.3">
      <c r="A110" s="235"/>
      <c r="B110" s="228"/>
      <c r="C110" s="228"/>
      <c r="D110" s="228"/>
      <c r="E110" s="10"/>
      <c r="F110" s="10"/>
      <c r="G110" s="10"/>
      <c r="H110" s="227"/>
    </row>
    <row r="111" spans="1:8" x14ac:dyDescent="0.3">
      <c r="A111" s="235"/>
      <c r="B111" s="228"/>
      <c r="C111" s="228"/>
      <c r="D111" s="228"/>
      <c r="E111" s="10"/>
      <c r="F111" s="10"/>
      <c r="G111" s="10"/>
      <c r="H111" s="227"/>
    </row>
    <row r="112" spans="1:8" x14ac:dyDescent="0.3">
      <c r="A112" s="235"/>
      <c r="B112" s="228"/>
      <c r="C112" s="228"/>
      <c r="D112" s="228"/>
      <c r="E112" s="10"/>
      <c r="F112" s="10"/>
      <c r="G112" s="10"/>
      <c r="H112" s="227"/>
    </row>
    <row r="113" spans="1:8" x14ac:dyDescent="0.3">
      <c r="A113" s="235"/>
      <c r="B113" s="228"/>
      <c r="C113" s="228"/>
      <c r="D113" s="228"/>
      <c r="E113" s="10"/>
      <c r="F113" s="10"/>
      <c r="G113" s="10"/>
      <c r="H113" s="227"/>
    </row>
    <row r="114" spans="1:8" x14ac:dyDescent="0.3">
      <c r="A114" s="235"/>
      <c r="B114" s="228"/>
      <c r="C114" s="228"/>
      <c r="D114" s="228"/>
      <c r="E114" s="10"/>
      <c r="F114" s="10"/>
      <c r="G114" s="10"/>
      <c r="H114" s="227"/>
    </row>
    <row r="115" spans="1:8" x14ac:dyDescent="0.3">
      <c r="A115" s="235"/>
      <c r="B115" s="228"/>
      <c r="C115" s="228"/>
      <c r="D115" s="228"/>
      <c r="E115" s="10"/>
      <c r="F115" s="10"/>
      <c r="G115" s="10"/>
      <c r="H115" s="227"/>
    </row>
    <row r="116" spans="1:8" x14ac:dyDescent="0.3">
      <c r="A116" s="235"/>
      <c r="B116" s="228"/>
      <c r="C116" s="228"/>
      <c r="D116" s="228"/>
      <c r="E116" s="10"/>
      <c r="F116" s="10"/>
      <c r="G116" s="10"/>
      <c r="H116" s="227"/>
    </row>
    <row r="117" spans="1:8" x14ac:dyDescent="0.3">
      <c r="A117" s="235"/>
      <c r="B117" s="228"/>
      <c r="C117" s="228"/>
      <c r="D117" s="228"/>
      <c r="E117" s="10"/>
      <c r="F117" s="10"/>
      <c r="G117" s="10"/>
      <c r="H117" s="227"/>
    </row>
    <row r="118" spans="1:8" x14ac:dyDescent="0.3">
      <c r="A118" s="235"/>
      <c r="B118" s="228"/>
      <c r="C118" s="228"/>
      <c r="D118" s="228"/>
      <c r="E118" s="10"/>
      <c r="F118" s="10"/>
      <c r="G118" s="10"/>
      <c r="H118" s="227"/>
    </row>
    <row r="119" spans="1:8" x14ac:dyDescent="0.3">
      <c r="A119" s="235"/>
      <c r="B119" s="228"/>
      <c r="C119" s="228"/>
      <c r="D119" s="228"/>
      <c r="E119" s="10"/>
      <c r="F119" s="226"/>
      <c r="G119" s="10"/>
      <c r="H119" s="227"/>
    </row>
    <row r="120" spans="1:8" x14ac:dyDescent="0.3">
      <c r="A120" s="235"/>
      <c r="B120" s="228"/>
      <c r="C120" s="228"/>
      <c r="D120" s="228"/>
      <c r="E120" s="10"/>
      <c r="F120" s="10"/>
      <c r="G120" s="10"/>
      <c r="H120" s="227"/>
    </row>
    <row r="121" spans="1:8" x14ac:dyDescent="0.3">
      <c r="A121" s="235"/>
      <c r="B121" s="228"/>
      <c r="C121" s="228"/>
      <c r="D121" s="228"/>
      <c r="E121" s="10"/>
      <c r="F121" s="10"/>
      <c r="G121" s="226"/>
      <c r="H121" s="227"/>
    </row>
    <row r="122" spans="1:8" x14ac:dyDescent="0.3">
      <c r="A122" s="235"/>
      <c r="B122" s="228"/>
      <c r="C122" s="228"/>
      <c r="D122" s="228"/>
      <c r="E122" s="176"/>
      <c r="F122" s="222"/>
      <c r="G122" s="226"/>
      <c r="H122" s="227"/>
    </row>
    <row r="123" spans="1:8" x14ac:dyDescent="0.3">
      <c r="A123" s="235"/>
      <c r="B123" s="228"/>
      <c r="C123" s="228"/>
      <c r="D123" s="228"/>
      <c r="E123" s="176"/>
      <c r="F123" s="222"/>
      <c r="G123" s="226"/>
      <c r="H123" s="227"/>
    </row>
    <row r="124" spans="1:8" x14ac:dyDescent="0.3">
      <c r="A124" s="235"/>
      <c r="B124" s="228"/>
      <c r="C124" s="228"/>
      <c r="D124" s="228"/>
      <c r="E124" s="176"/>
      <c r="F124" s="222"/>
      <c r="G124" s="226"/>
      <c r="H124" s="227"/>
    </row>
    <row r="125" spans="1:8" x14ac:dyDescent="0.3">
      <c r="A125" s="235"/>
      <c r="B125" s="228"/>
      <c r="C125" s="228"/>
      <c r="D125" s="228"/>
      <c r="E125" s="176"/>
      <c r="F125" s="222"/>
      <c r="G125" s="226"/>
      <c r="H125" s="227"/>
    </row>
    <row r="126" spans="1:8" x14ac:dyDescent="0.3">
      <c r="A126" s="235"/>
      <c r="B126" s="228"/>
      <c r="C126" s="228"/>
      <c r="D126" s="228"/>
      <c r="E126" s="176"/>
      <c r="F126" s="222"/>
      <c r="G126" s="226"/>
      <c r="H126" s="227"/>
    </row>
    <row r="127" spans="1:8" x14ac:dyDescent="0.3">
      <c r="A127" s="235"/>
      <c r="B127" s="228"/>
      <c r="C127" s="228"/>
      <c r="D127" s="228"/>
      <c r="E127" s="176"/>
      <c r="F127" s="222"/>
      <c r="G127" s="226"/>
      <c r="H127" s="227"/>
    </row>
    <row r="128" spans="1:8" x14ac:dyDescent="0.3">
      <c r="A128" s="235"/>
      <c r="B128" s="228"/>
      <c r="C128" s="228"/>
      <c r="D128" s="228"/>
      <c r="E128" s="176"/>
      <c r="F128" s="222"/>
      <c r="G128" s="226"/>
      <c r="H128" s="227"/>
    </row>
    <row r="129" spans="1:8" x14ac:dyDescent="0.3">
      <c r="A129" s="235"/>
      <c r="B129" s="228"/>
      <c r="C129" s="228"/>
      <c r="D129" s="228"/>
      <c r="E129" s="176"/>
      <c r="F129" s="222"/>
      <c r="G129" s="226"/>
      <c r="H129" s="227"/>
    </row>
    <row r="130" spans="1:8" x14ac:dyDescent="0.3">
      <c r="A130" s="235"/>
      <c r="B130" s="228"/>
      <c r="C130" s="228"/>
      <c r="D130" s="228"/>
      <c r="E130" s="176"/>
      <c r="F130" s="222"/>
      <c r="G130" s="226"/>
      <c r="H130" s="227"/>
    </row>
    <row r="131" spans="1:8" x14ac:dyDescent="0.3">
      <c r="A131" s="235"/>
      <c r="B131" s="228"/>
      <c r="C131" s="228"/>
      <c r="D131" s="228"/>
      <c r="E131" s="176"/>
      <c r="F131" s="222"/>
      <c r="G131" s="226"/>
      <c r="H131" s="227"/>
    </row>
    <row r="132" spans="1:8" x14ac:dyDescent="0.3">
      <c r="A132" s="235"/>
      <c r="B132" s="228"/>
      <c r="C132" s="228"/>
      <c r="D132" s="228"/>
      <c r="E132" s="176"/>
      <c r="F132" s="222"/>
      <c r="G132" s="226"/>
      <c r="H132" s="227"/>
    </row>
    <row r="133" spans="1:8" x14ac:dyDescent="0.3">
      <c r="A133" s="235"/>
      <c r="B133" s="228"/>
      <c r="C133" s="228"/>
      <c r="D133" s="228"/>
      <c r="E133" s="176"/>
      <c r="F133" s="222"/>
      <c r="G133" s="226"/>
      <c r="H133" s="227"/>
    </row>
    <row r="134" spans="1:8" x14ac:dyDescent="0.3">
      <c r="A134" s="235"/>
      <c r="B134" s="228"/>
      <c r="C134" s="228"/>
      <c r="D134" s="228"/>
      <c r="E134" s="176"/>
      <c r="F134" s="222"/>
      <c r="G134" s="226"/>
      <c r="H134" s="227"/>
    </row>
    <row r="135" spans="1:8" x14ac:dyDescent="0.3">
      <c r="A135" s="235"/>
      <c r="B135" s="228"/>
      <c r="C135" s="228"/>
      <c r="D135" s="228"/>
      <c r="E135" s="176"/>
      <c r="F135" s="222"/>
      <c r="G135" s="226"/>
      <c r="H135" s="227"/>
    </row>
    <row r="136" spans="1:8" x14ac:dyDescent="0.3">
      <c r="A136" s="235"/>
      <c r="B136" s="228"/>
      <c r="C136" s="228"/>
      <c r="D136" s="228"/>
      <c r="E136" s="176"/>
      <c r="F136" s="222"/>
      <c r="G136" s="226"/>
      <c r="H136" s="227"/>
    </row>
    <row r="137" spans="1:8" x14ac:dyDescent="0.3">
      <c r="A137" s="235"/>
      <c r="B137" s="228"/>
      <c r="C137" s="228"/>
      <c r="D137" s="228"/>
      <c r="E137" s="176"/>
      <c r="F137" s="222"/>
      <c r="G137" s="226"/>
      <c r="H137" s="227"/>
    </row>
    <row r="138" spans="1:8" x14ac:dyDescent="0.3">
      <c r="A138" s="235"/>
      <c r="B138" s="228"/>
      <c r="C138" s="228"/>
      <c r="D138" s="228"/>
      <c r="E138" s="176"/>
      <c r="F138" s="222"/>
      <c r="G138" s="226"/>
      <c r="H138" s="227"/>
    </row>
    <row r="139" spans="1:8" x14ac:dyDescent="0.3">
      <c r="A139" s="235"/>
      <c r="B139" s="228"/>
      <c r="C139" s="228"/>
      <c r="D139" s="228"/>
      <c r="E139" s="176"/>
      <c r="F139" s="222"/>
      <c r="G139" s="226"/>
      <c r="H139" s="227"/>
    </row>
  </sheetData>
  <dataValidations count="5">
    <dataValidation type="list" allowBlank="1" showInputMessage="1" showErrorMessage="1" sqref="O12">
      <formula1>месяц</formula1>
    </dataValidation>
    <dataValidation type="list" allowBlank="1" showInputMessage="1" showErrorMessage="1" sqref="P12">
      <formula1>год</formula1>
    </dataValidation>
    <dataValidation type="date" allowBlank="1" showInputMessage="1" showErrorMessage="1" sqref="A6:A139">
      <formula1>42370</formula1>
      <formula2>44197</formula2>
    </dataValidation>
    <dataValidation type="list" allowBlank="1" showInputMessage="1" showErrorMessage="1" sqref="C6:D139">
      <formula1>INDIRECT("Список_Касса")</formula1>
    </dataValidation>
    <dataValidation type="list" allowBlank="1" showInputMessage="1" showErrorMessage="1" sqref="B6:B139">
      <formula1>INDIRECT("Операция")</formula1>
    </dataValidation>
  </dataValidations>
  <pageMargins left="0.7" right="0.7" top="0.75" bottom="0.75" header="0.3" footer="0.3"/>
  <ignoredErrors>
    <ignoredError sqref="M17:O17 M24:N24 M18:N23 P17 O18:P24 L24 K21 K23 K19 K24 L17 K20:L20 L18:L19 L23 K22:L22 L21" emptyCellReference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6"/>
  <sheetViews>
    <sheetView topLeftCell="B1" workbookViewId="0">
      <selection activeCell="H19" sqref="H19"/>
    </sheetView>
  </sheetViews>
  <sheetFormatPr defaultRowHeight="14.4" x14ac:dyDescent="0.3"/>
  <cols>
    <col min="1" max="2" width="8.88671875" style="8"/>
    <col min="3" max="3" width="29.44140625" style="8" customWidth="1"/>
    <col min="4" max="4" width="10.109375" style="8" bestFit="1" customWidth="1"/>
    <col min="5" max="5" width="8.88671875" style="8"/>
    <col min="6" max="6" width="12.21875" style="8" customWidth="1"/>
    <col min="7" max="16384" width="8.88671875" style="8"/>
  </cols>
  <sheetData>
    <row r="2" spans="3:7" x14ac:dyDescent="0.3">
      <c r="C2" s="172">
        <f ca="1">TODAY()</f>
        <v>42743</v>
      </c>
      <c r="D2" s="401"/>
      <c r="E2" s="401"/>
      <c r="F2" s="401"/>
      <c r="G2" s="401"/>
    </row>
    <row r="3" spans="3:7" ht="15" thickBot="1" x14ac:dyDescent="0.35">
      <c r="C3" s="8" t="s">
        <v>312</v>
      </c>
      <c r="D3" s="172">
        <f ca="1">TODAY()</f>
        <v>42743</v>
      </c>
    </row>
    <row r="4" spans="3:7" x14ac:dyDescent="0.3">
      <c r="C4" s="193" t="s">
        <v>320</v>
      </c>
      <c r="D4" s="194">
        <f ca="1">SUMIFS(Реестр[Стоимость реализации],Реестр[Дата заказа],C2)</f>
        <v>0</v>
      </c>
    </row>
    <row r="5" spans="3:7" x14ac:dyDescent="0.3">
      <c r="C5" s="402" t="s">
        <v>321</v>
      </c>
      <c r="D5" s="403">
        <f ca="1">SUMIFS(Касса[Сумма],Касса[Вид операции],"Получено",Касса[Кому],"Касса (Нал)",Касса[Дата],$C$2)</f>
        <v>0</v>
      </c>
    </row>
    <row r="6" spans="3:7" ht="15" thickBot="1" x14ac:dyDescent="0.35">
      <c r="C6" s="404" t="s">
        <v>322</v>
      </c>
      <c r="D6" s="405">
        <f ca="1">SUMIFS(Касса[Сумма],Касса[Вид операции],"Получено",Касса[Кому],"Терминал(р/с)",Касса[Дата],$C$2)</f>
        <v>0</v>
      </c>
    </row>
    <row r="7" spans="3:7" ht="15" thickBot="1" x14ac:dyDescent="0.35">
      <c r="C7" s="8" t="s">
        <v>313</v>
      </c>
    </row>
    <row r="8" spans="3:7" x14ac:dyDescent="0.3">
      <c r="C8" s="193" t="s">
        <v>314</v>
      </c>
      <c r="D8" s="406">
        <f>ЗП!B13</f>
        <v>130</v>
      </c>
    </row>
    <row r="9" spans="3:7" x14ac:dyDescent="0.3">
      <c r="C9" s="402" t="s">
        <v>315</v>
      </c>
      <c r="D9" s="407">
        <f>ЗП!B12</f>
        <v>120</v>
      </c>
    </row>
    <row r="10" spans="3:7" x14ac:dyDescent="0.3">
      <c r="C10" s="402" t="s">
        <v>323</v>
      </c>
      <c r="D10" s="407">
        <f>касса!O17</f>
        <v>0</v>
      </c>
    </row>
    <row r="11" spans="3:7" ht="15" thickBot="1" x14ac:dyDescent="0.35">
      <c r="C11" s="404" t="s">
        <v>324</v>
      </c>
      <c r="D11" s="408">
        <f>касса!O18</f>
        <v>0</v>
      </c>
    </row>
    <row r="12" spans="3:7" ht="15" thickBot="1" x14ac:dyDescent="0.35"/>
    <row r="13" spans="3:7" x14ac:dyDescent="0.3">
      <c r="C13" s="193" t="s">
        <v>316</v>
      </c>
      <c r="D13" s="406">
        <f>SUMIF(Реестр[Статус                            (в работе/ отгружен)],"В работе",Реестр[Стоимость реализации])</f>
        <v>160</v>
      </c>
    </row>
    <row r="14" spans="3:7" x14ac:dyDescent="0.3">
      <c r="C14" s="402" t="s">
        <v>317</v>
      </c>
      <c r="D14" s="407">
        <f>SUMIF(Реестр[Статус                            (в работе/ отгружен)],"В работе",Реестр[Сумма Предоплаты])</f>
        <v>75</v>
      </c>
    </row>
    <row r="15" spans="3:7" ht="15" thickBot="1" x14ac:dyDescent="0.35">
      <c r="C15" s="404" t="s">
        <v>318</v>
      </c>
      <c r="D15" s="408">
        <f>D13-D14</f>
        <v>85</v>
      </c>
    </row>
    <row r="16" spans="3:7" ht="15" thickBot="1" x14ac:dyDescent="0.35">
      <c r="C16" s="409" t="s">
        <v>319</v>
      </c>
      <c r="D16" s="410">
        <f>D14/D13</f>
        <v>0.46875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T61"/>
  <sheetViews>
    <sheetView topLeftCell="A13" workbookViewId="0">
      <selection activeCell="E20" sqref="E20"/>
    </sheetView>
  </sheetViews>
  <sheetFormatPr defaultRowHeight="14.4" x14ac:dyDescent="0.3"/>
  <cols>
    <col min="1" max="1" width="23.6640625" customWidth="1"/>
    <col min="2" max="2" width="17.6640625" customWidth="1"/>
    <col min="3" max="3" width="9.33203125" customWidth="1"/>
    <col min="4" max="4" width="12.44140625" customWidth="1"/>
    <col min="5" max="5" width="11.88671875" style="5" customWidth="1"/>
    <col min="6" max="6" width="12.33203125" style="8" customWidth="1"/>
    <col min="7" max="7" width="16.6640625" style="8" customWidth="1"/>
    <col min="8" max="8" width="13.33203125" customWidth="1"/>
    <col min="9" max="9" width="12.33203125" customWidth="1"/>
    <col min="10" max="10" width="9.6640625" customWidth="1"/>
    <col min="11" max="12" width="11" style="5" customWidth="1"/>
    <col min="13" max="13" width="8.6640625" customWidth="1"/>
    <col min="14" max="14" width="14.109375" customWidth="1"/>
    <col min="15" max="15" width="14" customWidth="1"/>
    <col min="16" max="16" width="13.88671875" customWidth="1"/>
    <col min="17" max="17" width="9.88671875" bestFit="1" customWidth="1"/>
    <col min="18" max="18" width="11.44140625" customWidth="1"/>
    <col min="19" max="19" width="11.109375" customWidth="1"/>
    <col min="20" max="20" width="9.109375" customWidth="1"/>
  </cols>
  <sheetData>
    <row r="1" spans="1:6" x14ac:dyDescent="0.3">
      <c r="A1" s="8" t="s">
        <v>139</v>
      </c>
      <c r="B1" s="8"/>
      <c r="C1" s="19" t="s">
        <v>140</v>
      </c>
      <c r="D1" s="8"/>
      <c r="E1" s="8"/>
    </row>
    <row r="2" spans="1:6" ht="15" thickBot="1" x14ac:dyDescent="0.35">
      <c r="A2" s="8"/>
      <c r="B2" s="8"/>
      <c r="C2" s="8"/>
      <c r="D2" s="8"/>
      <c r="E2" s="19"/>
    </row>
    <row r="3" spans="1:6" x14ac:dyDescent="0.3">
      <c r="A3" s="148" t="s">
        <v>96</v>
      </c>
      <c r="B3" s="149" t="s">
        <v>97</v>
      </c>
      <c r="C3" s="38" t="s">
        <v>98</v>
      </c>
      <c r="D3" s="46">
        <f>SUMIFS(Планы[План],Планы[Номер плана],C3,Планы[Год],$B$4,Планы[Месяц],$A$4)</f>
        <v>9500</v>
      </c>
      <c r="E3" s="19"/>
    </row>
    <row r="4" spans="1:6" ht="15" thickBot="1" x14ac:dyDescent="0.35">
      <c r="A4" s="32" t="s">
        <v>250</v>
      </c>
      <c r="B4" s="33">
        <v>2016</v>
      </c>
      <c r="C4" s="39" t="s">
        <v>100</v>
      </c>
      <c r="D4" s="47">
        <f>SUMIFS(Планы[План],Планы[Номер плана],C4,Планы[Год],$B$4,Планы[Месяц],$A$4)</f>
        <v>11500</v>
      </c>
      <c r="E4" s="19"/>
    </row>
    <row r="5" spans="1:6" x14ac:dyDescent="0.3">
      <c r="A5" s="31" t="s">
        <v>101</v>
      </c>
      <c r="B5" s="21" t="s">
        <v>102</v>
      </c>
      <c r="C5" s="40" t="s">
        <v>103</v>
      </c>
      <c r="D5" s="47">
        <f>SUMIFS(Планы[План],Планы[Номер плана],C5,Планы[Год],$B$4,Планы[Месяц],$A$4)</f>
        <v>13500</v>
      </c>
      <c r="E5" s="19"/>
    </row>
    <row r="6" spans="1:6" ht="15" thickBot="1" x14ac:dyDescent="0.35">
      <c r="A6" s="128">
        <f>DATEVALUE(A4&amp;B4)</f>
        <v>42705</v>
      </c>
      <c r="B6" s="129">
        <f>EOMONTH(A6,0)</f>
        <v>42735</v>
      </c>
      <c r="C6" s="39" t="s">
        <v>104</v>
      </c>
      <c r="D6" s="47">
        <f>SUMIFS(Планы[План],Планы[Номер плана],C6,Планы[Год],$B$4,Планы[Месяц],$A$4)</f>
        <v>15500</v>
      </c>
      <c r="E6" s="19"/>
    </row>
    <row r="7" spans="1:6" s="8" customFormat="1" x14ac:dyDescent="0.3">
      <c r="C7" s="40" t="s">
        <v>105</v>
      </c>
      <c r="D7" s="47">
        <f>SUMIFS(Планы[План],Планы[Номер плана],C7,Планы[Год],$B$4,Планы[Месяц],$A$4)</f>
        <v>17500</v>
      </c>
      <c r="E7" s="20"/>
      <c r="F7" s="19"/>
    </row>
    <row r="8" spans="1:6" s="8" customFormat="1" x14ac:dyDescent="0.3">
      <c r="C8" s="39" t="s">
        <v>106</v>
      </c>
      <c r="D8" s="47">
        <f>SUMIFS(Планы[План],Планы[Номер плана],C8,Планы[Год],$B$4,Планы[Месяц],$A$4)</f>
        <v>1000</v>
      </c>
      <c r="E8" s="20"/>
      <c r="F8" s="19"/>
    </row>
    <row r="9" spans="1:6" x14ac:dyDescent="0.3">
      <c r="A9" s="8"/>
      <c r="B9" s="8"/>
      <c r="C9" s="41" t="s">
        <v>107</v>
      </c>
      <c r="D9" s="47">
        <f>SUMIFS(Планы[План],Планы[Номер плана],C9,Планы[Год],$B$4,Планы[Месяц],$A$4)</f>
        <v>2000</v>
      </c>
      <c r="E9" s="9"/>
    </row>
    <row r="10" spans="1:6" s="8" customFormat="1" ht="15" thickBot="1" x14ac:dyDescent="0.35">
      <c r="C10" s="42" t="s">
        <v>108</v>
      </c>
      <c r="D10" s="48">
        <f>SUMIFS(Планы[План],Планы[Номер плана],C10,Планы[Год],$B$4,Планы[Месяц],$A$4)</f>
        <v>4000</v>
      </c>
      <c r="E10" s="9"/>
    </row>
    <row r="11" spans="1:6" ht="15" thickBot="1" x14ac:dyDescent="0.35">
      <c r="A11" s="8"/>
      <c r="B11" s="8"/>
      <c r="C11" s="8"/>
      <c r="D11" s="8"/>
      <c r="E11" s="8"/>
    </row>
    <row r="12" spans="1:6" ht="15" thickBot="1" x14ac:dyDescent="0.35">
      <c r="A12" s="26" t="s">
        <v>109</v>
      </c>
      <c r="B12" s="49">
        <f>SUMIFS(Реестр[Стоимость реализации],Реестр[Дата заказа],"&gt;="&amp;НП,Реестр[Дата заказа],"&lt;="&amp;КП)</f>
        <v>120</v>
      </c>
      <c r="C12" s="9"/>
      <c r="D12" s="8"/>
      <c r="E12" s="8"/>
    </row>
    <row r="13" spans="1:6" ht="20.399999999999999" customHeight="1" thickBot="1" x14ac:dyDescent="0.35">
      <c r="A13" s="36" t="s">
        <v>110</v>
      </c>
      <c r="B13" s="50">
        <f>SUMIFS(Реестр[Стоимость реализации],Реестр[Дата отгрузки ФАКТ],"&gt;="&amp;НП,Реестр[Дата отгрузки ФАКТ],"&lt;="&amp;КП)</f>
        <v>130</v>
      </c>
      <c r="C13" s="9"/>
      <c r="D13" s="8"/>
      <c r="E13" s="8"/>
    </row>
    <row r="14" spans="1:6" ht="15" thickBot="1" x14ac:dyDescent="0.35">
      <c r="A14" s="36" t="s">
        <v>111</v>
      </c>
      <c r="B14" s="37" t="str">
        <f>IF(B12&lt;D3,"план не выполнен",IF(AND(B12&gt;D3,B12&lt;D4),C3,IF(AND(B12&gt;D4,B12&lt;D5),C4,IF(AND(B12&gt;D5,B12&lt;D6),C5,IF(AND(B12&gt;D6,B12&lt;D7),C6,IF(B12&gt;D7,C7,0))))))</f>
        <v>план не выполнен</v>
      </c>
      <c r="C14" s="9"/>
      <c r="D14" s="8"/>
      <c r="E14" s="8"/>
    </row>
    <row r="15" spans="1:6" s="8" customFormat="1" ht="15" thickBot="1" x14ac:dyDescent="0.35"/>
    <row r="16" spans="1:6" ht="15" thickBot="1" x14ac:dyDescent="0.35">
      <c r="A16" s="43" t="s">
        <v>112</v>
      </c>
      <c r="B16" s="45">
        <f>SUMIF(Таблица3[Должность],"стажер",Таблица3[Сумма продаж])</f>
        <v>0</v>
      </c>
      <c r="C16" s="8"/>
      <c r="D16" s="8"/>
      <c r="E16" s="6"/>
      <c r="F16" s="6"/>
    </row>
    <row r="17" spans="1:20" s="8" customFormat="1" ht="15" thickBot="1" x14ac:dyDescent="0.35">
      <c r="A17" s="43" t="s">
        <v>113</v>
      </c>
      <c r="B17" s="44" t="str">
        <f>IF(B16&lt;D8,"план не выполнен",IF(AND(B16&gt;D8,B16&lt;D9),C8,IF(AND(B16&gt;D9,B16&lt;D10),C9,IF(B16&gt;D10,C10,0))))</f>
        <v>план не выполнен</v>
      </c>
      <c r="E17" s="6"/>
      <c r="F17" s="6"/>
      <c r="L17" s="8" t="s">
        <v>141</v>
      </c>
      <c r="O17" s="8" t="s">
        <v>142</v>
      </c>
    </row>
    <row r="18" spans="1:20" x14ac:dyDescent="0.3">
      <c r="A18" s="8"/>
      <c r="B18" s="8"/>
      <c r="C18" s="8"/>
      <c r="D18" s="8"/>
      <c r="E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54" customHeight="1" x14ac:dyDescent="0.3">
      <c r="A19" s="158" t="s">
        <v>117</v>
      </c>
      <c r="B19" s="159" t="s">
        <v>118</v>
      </c>
      <c r="C19" s="214" t="s">
        <v>143</v>
      </c>
      <c r="D19" s="214" t="s">
        <v>144</v>
      </c>
      <c r="E19" s="214" t="s">
        <v>145</v>
      </c>
      <c r="F19" s="214" t="s">
        <v>146</v>
      </c>
      <c r="G19" s="214" t="s">
        <v>147</v>
      </c>
      <c r="H19" s="27" t="s">
        <v>148</v>
      </c>
      <c r="I19" s="214" t="s">
        <v>122</v>
      </c>
      <c r="J19" s="8"/>
      <c r="K19" s="7"/>
      <c r="L19" s="154" t="s">
        <v>96</v>
      </c>
      <c r="M19" s="154" t="s">
        <v>97</v>
      </c>
      <c r="N19" s="10" t="s">
        <v>101</v>
      </c>
      <c r="O19" s="10" t="s">
        <v>102</v>
      </c>
      <c r="P19" s="160" t="s">
        <v>149</v>
      </c>
      <c r="Q19" s="155" t="s">
        <v>150</v>
      </c>
      <c r="R19" s="156" t="s">
        <v>123</v>
      </c>
      <c r="S19" s="157" t="s">
        <v>151</v>
      </c>
      <c r="T19" s="157" t="s">
        <v>152</v>
      </c>
    </row>
    <row r="20" spans="1:20" x14ac:dyDescent="0.3">
      <c r="A20" s="28" t="s">
        <v>28</v>
      </c>
      <c r="B20" s="29" t="s">
        <v>123</v>
      </c>
      <c r="C20" s="29">
        <f>SUMIFS(Реестр[Стоимость реализации],Реестр[Дата отгрузки ФАКТ],"&gt;="&amp;НП,Реестр[Дата отгрузки ФАКТ],"&lt;="&amp;КП,Реестр[Менеджер],ЗП!A20)</f>
        <v>90</v>
      </c>
      <c r="D20" s="29">
        <f>SUMIFS(Реестр[Стоимость реализации],Реестр[Дата заказа],"&gt;="&amp;НП,Реестр[Дата заказа],"&lt;="&amp;КП,Реестр[Менеджер],ЗП!A20)</f>
        <v>100</v>
      </c>
      <c r="E20" s="29">
        <f>SUMIFS(Табель[Итого],Табель[Дата],"&gt;="&amp;НП,Табель[Дата],"&lt;="&amp;КП,Табель[ФИО],A20)</f>
        <v>1000</v>
      </c>
      <c r="F20" s="29">
        <f>IF(B20="Стажер",SUMIFS(Реестр[Сумма бонус],Реестр[Дата заказа],"&gt;="&amp;НП,Реестр[Дата заказа],"&lt;="&amp;КП,Реестр[Менеджер],ЗП!A20),SUMIFS(Реестр[Сумма бонус],Реестр[Дата отгрузки ФАКТ],"&gt;="&amp;НП,Реестр[Дата отгрузки ФАКТ],"&lt;="&amp;КП,Реестр[Менеджер],ЗП!A20))</f>
        <v>3.5999999999999996</v>
      </c>
      <c r="G20" s="29">
        <f>IF(Таблица3[[#This Row],[Должность]]="Стажер",SUMIF(Планы[Номер плана],$B$17,Планы[Стажер]),IF(Таблица3[[#This Row],[Должность]]="Директор",SUMIF(Планы[Номер плана],$B$14,Планы[Директор]),IF(Таблица3[[#This Row],[Должность]]="Продавец",SUMIF(Планы[Номер плана],$B$14,Планы[Продавец]),0)))</f>
        <v>0</v>
      </c>
      <c r="H20" s="29"/>
      <c r="I20" s="30">
        <f>SUM(Таблица3[[#This Row],[Сумма за выход и  за продажи в день]:[прочие удержанием или премии]])</f>
        <v>1003.6</v>
      </c>
      <c r="J20" s="8"/>
      <c r="K20" s="9"/>
      <c r="L20" s="211" t="s">
        <v>99</v>
      </c>
      <c r="M20" s="11">
        <v>2016</v>
      </c>
      <c r="N20" s="212">
        <f t="shared" ref="N20:N28" si="0">IFERROR(DATEVALUE(L20&amp;M20),"-")</f>
        <v>42675</v>
      </c>
      <c r="O20" s="162">
        <f t="shared" ref="O20:O28" si="1">IFERROR(EOMONTH(N20,0),"-")</f>
        <v>42704</v>
      </c>
      <c r="P20" s="151" t="s">
        <v>106</v>
      </c>
      <c r="Q20" s="152">
        <v>1000</v>
      </c>
      <c r="R20" s="151"/>
      <c r="S20" s="151"/>
      <c r="T20" s="153">
        <v>300</v>
      </c>
    </row>
    <row r="21" spans="1:20" x14ac:dyDescent="0.3">
      <c r="A21" s="28"/>
      <c r="B21" s="29"/>
      <c r="C21" s="29"/>
      <c r="D21" s="29"/>
      <c r="E21" s="29"/>
      <c r="F21" s="29"/>
      <c r="G21" s="29"/>
      <c r="H21" s="29"/>
      <c r="I21" s="30"/>
      <c r="J21" s="8"/>
      <c r="K21" s="9"/>
      <c r="L21" s="211" t="s">
        <v>99</v>
      </c>
      <c r="M21" s="11">
        <v>2016</v>
      </c>
      <c r="N21" s="212">
        <f t="shared" si="0"/>
        <v>42675</v>
      </c>
      <c r="O21" s="162">
        <f t="shared" si="1"/>
        <v>42704</v>
      </c>
      <c r="P21" s="13" t="s">
        <v>107</v>
      </c>
      <c r="Q21" s="12">
        <v>2000</v>
      </c>
      <c r="R21" s="11"/>
      <c r="S21" s="11"/>
      <c r="T21" s="15">
        <v>500</v>
      </c>
    </row>
    <row r="22" spans="1:20" x14ac:dyDescent="0.3">
      <c r="A22" s="28"/>
      <c r="B22" s="29"/>
      <c r="C22" s="29"/>
      <c r="D22" s="29"/>
      <c r="E22" s="29"/>
      <c r="F22" s="29"/>
      <c r="G22" s="29"/>
      <c r="H22" s="29"/>
      <c r="I22" s="30"/>
      <c r="J22" s="8"/>
      <c r="K22" s="9"/>
      <c r="L22" s="211" t="s">
        <v>99</v>
      </c>
      <c r="M22" s="11">
        <v>2016</v>
      </c>
      <c r="N22" s="212">
        <f t="shared" si="0"/>
        <v>42675</v>
      </c>
      <c r="O22" s="162">
        <f t="shared" si="1"/>
        <v>42704</v>
      </c>
      <c r="P22" s="13" t="s">
        <v>108</v>
      </c>
      <c r="Q22" s="12">
        <v>4000</v>
      </c>
      <c r="R22" s="11"/>
      <c r="S22" s="11"/>
      <c r="T22" s="15">
        <v>700</v>
      </c>
    </row>
    <row r="23" spans="1:20" x14ac:dyDescent="0.3">
      <c r="A23" s="28"/>
      <c r="B23" s="29"/>
      <c r="C23" s="29"/>
      <c r="D23" s="29"/>
      <c r="E23" s="29"/>
      <c r="F23" s="29"/>
      <c r="G23" s="29"/>
      <c r="H23" s="29"/>
      <c r="I23" s="30"/>
      <c r="J23" s="8"/>
      <c r="K23" s="9"/>
      <c r="L23" s="211" t="s">
        <v>99</v>
      </c>
      <c r="M23" s="11">
        <v>2016</v>
      </c>
      <c r="N23" s="212">
        <f t="shared" si="0"/>
        <v>42675</v>
      </c>
      <c r="O23" s="162">
        <f t="shared" si="1"/>
        <v>42704</v>
      </c>
      <c r="P23" s="11" t="s">
        <v>98</v>
      </c>
      <c r="Q23" s="12">
        <v>9500</v>
      </c>
      <c r="R23" s="213">
        <v>250</v>
      </c>
      <c r="S23" s="213">
        <v>250</v>
      </c>
      <c r="T23" s="15"/>
    </row>
    <row r="24" spans="1:20" x14ac:dyDescent="0.3">
      <c r="A24" s="28"/>
      <c r="B24" s="29"/>
      <c r="C24" s="29"/>
      <c r="D24" s="29"/>
      <c r="E24" s="29"/>
      <c r="F24" s="29"/>
      <c r="G24" s="29"/>
      <c r="H24" s="29"/>
      <c r="I24" s="30"/>
      <c r="J24" s="8"/>
      <c r="K24" s="9"/>
      <c r="L24" s="211" t="s">
        <v>99</v>
      </c>
      <c r="M24" s="11">
        <v>2016</v>
      </c>
      <c r="N24" s="212">
        <f t="shared" si="0"/>
        <v>42675</v>
      </c>
      <c r="O24" s="162">
        <f t="shared" si="1"/>
        <v>42704</v>
      </c>
      <c r="P24" s="11" t="s">
        <v>100</v>
      </c>
      <c r="Q24" s="12">
        <v>11500</v>
      </c>
      <c r="R24" s="213">
        <v>500</v>
      </c>
      <c r="S24" s="213">
        <v>500</v>
      </c>
      <c r="T24" s="15"/>
    </row>
    <row r="25" spans="1:20" x14ac:dyDescent="0.3">
      <c r="A25" s="8"/>
      <c r="B25" s="8"/>
      <c r="C25" s="8"/>
      <c r="D25" s="8"/>
      <c r="E25" s="8"/>
      <c r="H25" s="8"/>
      <c r="I25" s="8"/>
      <c r="J25" s="8"/>
      <c r="K25" s="8"/>
      <c r="L25" s="211" t="s">
        <v>99</v>
      </c>
      <c r="M25" s="11">
        <v>2016</v>
      </c>
      <c r="N25" s="162">
        <f t="shared" si="0"/>
        <v>42675</v>
      </c>
      <c r="O25" s="162">
        <f t="shared" si="1"/>
        <v>42704</v>
      </c>
      <c r="P25" s="11" t="s">
        <v>103</v>
      </c>
      <c r="Q25" s="16">
        <v>13500</v>
      </c>
      <c r="R25" s="213">
        <v>1000</v>
      </c>
      <c r="S25" s="213">
        <v>1000</v>
      </c>
      <c r="T25" s="17"/>
    </row>
    <row r="26" spans="1:20" x14ac:dyDescent="0.3">
      <c r="A26" s="8"/>
      <c r="B26" s="8"/>
      <c r="C26" s="8"/>
      <c r="D26" s="8"/>
      <c r="E26" s="8"/>
      <c r="H26" s="8"/>
      <c r="I26" s="8"/>
      <c r="J26" s="8"/>
      <c r="K26" s="8"/>
      <c r="L26" s="211" t="s">
        <v>99</v>
      </c>
      <c r="M26" s="11">
        <v>2016</v>
      </c>
      <c r="N26" s="162">
        <f t="shared" si="0"/>
        <v>42675</v>
      </c>
      <c r="O26" s="162">
        <f t="shared" si="1"/>
        <v>42704</v>
      </c>
      <c r="P26" s="11" t="s">
        <v>104</v>
      </c>
      <c r="Q26" s="16">
        <v>0</v>
      </c>
      <c r="R26" s="213">
        <v>1500</v>
      </c>
      <c r="S26" s="213">
        <v>1500</v>
      </c>
      <c r="T26" s="17"/>
    </row>
    <row r="27" spans="1:20" x14ac:dyDescent="0.3">
      <c r="A27" s="8"/>
      <c r="B27" s="8"/>
      <c r="C27" s="8"/>
      <c r="D27" s="8"/>
      <c r="E27" s="8"/>
      <c r="H27" s="8"/>
      <c r="I27" s="8"/>
      <c r="J27" s="8"/>
      <c r="K27" s="8"/>
      <c r="L27" s="211" t="s">
        <v>99</v>
      </c>
      <c r="M27" s="11">
        <v>2016</v>
      </c>
      <c r="N27" s="162">
        <f t="shared" si="0"/>
        <v>42675</v>
      </c>
      <c r="O27" s="162">
        <f t="shared" si="1"/>
        <v>42704</v>
      </c>
      <c r="P27" s="11" t="s">
        <v>105</v>
      </c>
      <c r="Q27" s="16">
        <v>0</v>
      </c>
      <c r="R27" s="213">
        <v>2000</v>
      </c>
      <c r="S27" s="213">
        <v>2000</v>
      </c>
      <c r="T27" s="17"/>
    </row>
    <row r="28" spans="1:20" x14ac:dyDescent="0.3">
      <c r="A28" s="8"/>
      <c r="B28" s="8"/>
      <c r="C28" s="8"/>
      <c r="D28" s="8"/>
      <c r="E28" s="8"/>
      <c r="H28" s="8"/>
      <c r="I28" s="8"/>
      <c r="J28" s="8"/>
      <c r="K28" s="8"/>
      <c r="L28" s="211" t="s">
        <v>250</v>
      </c>
      <c r="M28" s="11">
        <v>2016</v>
      </c>
      <c r="N28" s="162">
        <f t="shared" si="0"/>
        <v>42705</v>
      </c>
      <c r="O28" s="162">
        <f t="shared" si="1"/>
        <v>42735</v>
      </c>
      <c r="P28" s="151" t="s">
        <v>106</v>
      </c>
      <c r="Q28" s="152">
        <v>1000</v>
      </c>
      <c r="R28" s="151"/>
      <c r="S28" s="151"/>
      <c r="T28" s="153">
        <v>300</v>
      </c>
    </row>
    <row r="29" spans="1:20" x14ac:dyDescent="0.3">
      <c r="A29" s="8"/>
      <c r="B29" s="8"/>
      <c r="C29" s="8"/>
      <c r="D29" s="8"/>
      <c r="E29" s="8"/>
      <c r="H29" s="8"/>
      <c r="I29" s="8"/>
      <c r="J29" s="8"/>
      <c r="K29" s="8"/>
      <c r="L29" s="211" t="s">
        <v>250</v>
      </c>
      <c r="M29" s="11">
        <v>2016</v>
      </c>
      <c r="N29" s="162">
        <f t="shared" ref="N29:N35" si="2">IFERROR(DATEVALUE(L29&amp;M29),"-")</f>
        <v>42705</v>
      </c>
      <c r="O29" s="162">
        <f t="shared" ref="O29:O35" si="3">IFERROR(EOMONTH(N29,0),"-")</f>
        <v>42735</v>
      </c>
      <c r="P29" s="13" t="s">
        <v>107</v>
      </c>
      <c r="Q29" s="12">
        <v>2000</v>
      </c>
      <c r="R29" s="11"/>
      <c r="S29" s="11"/>
      <c r="T29" s="15">
        <v>500</v>
      </c>
    </row>
    <row r="30" spans="1:20" x14ac:dyDescent="0.3">
      <c r="A30" s="8"/>
      <c r="B30" s="8"/>
      <c r="C30" s="8"/>
      <c r="D30" s="8"/>
      <c r="E30" s="8"/>
      <c r="H30" s="8"/>
      <c r="I30" s="8"/>
      <c r="J30" s="8"/>
      <c r="K30" s="8"/>
      <c r="L30" s="211" t="s">
        <v>250</v>
      </c>
      <c r="M30" s="11">
        <v>2016</v>
      </c>
      <c r="N30" s="162">
        <f t="shared" si="2"/>
        <v>42705</v>
      </c>
      <c r="O30" s="162">
        <f t="shared" si="3"/>
        <v>42735</v>
      </c>
      <c r="P30" s="13" t="s">
        <v>108</v>
      </c>
      <c r="Q30" s="12">
        <v>4000</v>
      </c>
      <c r="R30" s="11"/>
      <c r="S30" s="11"/>
      <c r="T30" s="15">
        <v>700</v>
      </c>
    </row>
    <row r="31" spans="1:20" x14ac:dyDescent="0.3">
      <c r="A31" s="8"/>
      <c r="B31" s="8"/>
      <c r="C31" s="8"/>
      <c r="D31" s="8"/>
      <c r="E31" s="8"/>
      <c r="H31" s="8"/>
      <c r="I31" s="8"/>
      <c r="J31" s="8"/>
      <c r="K31" s="8"/>
      <c r="L31" s="211" t="s">
        <v>250</v>
      </c>
      <c r="M31" s="11">
        <v>2016</v>
      </c>
      <c r="N31" s="162">
        <f t="shared" si="2"/>
        <v>42705</v>
      </c>
      <c r="O31" s="162">
        <f t="shared" si="3"/>
        <v>42735</v>
      </c>
      <c r="P31" s="11" t="s">
        <v>98</v>
      </c>
      <c r="Q31" s="12">
        <v>9500</v>
      </c>
      <c r="R31" s="213">
        <v>250</v>
      </c>
      <c r="S31" s="213">
        <v>250</v>
      </c>
      <c r="T31" s="15"/>
    </row>
    <row r="32" spans="1:20" x14ac:dyDescent="0.3">
      <c r="A32" s="8"/>
      <c r="B32" s="8"/>
      <c r="C32" s="8"/>
      <c r="D32" s="8"/>
      <c r="E32" s="8"/>
      <c r="H32" s="8"/>
      <c r="I32" s="8"/>
      <c r="J32" s="8"/>
      <c r="K32" s="8"/>
      <c r="L32" s="211" t="s">
        <v>250</v>
      </c>
      <c r="M32" s="11">
        <v>2016</v>
      </c>
      <c r="N32" s="162">
        <f t="shared" si="2"/>
        <v>42705</v>
      </c>
      <c r="O32" s="162">
        <f t="shared" si="3"/>
        <v>42735</v>
      </c>
      <c r="P32" s="11" t="s">
        <v>100</v>
      </c>
      <c r="Q32" s="12">
        <v>11500</v>
      </c>
      <c r="R32" s="213">
        <v>500</v>
      </c>
      <c r="S32" s="213">
        <v>500</v>
      </c>
      <c r="T32" s="15"/>
    </row>
    <row r="33" spans="12:20" x14ac:dyDescent="0.3">
      <c r="L33" s="211" t="s">
        <v>250</v>
      </c>
      <c r="M33" s="11">
        <v>2016</v>
      </c>
      <c r="N33" s="162">
        <f t="shared" si="2"/>
        <v>42705</v>
      </c>
      <c r="O33" s="162">
        <f t="shared" si="3"/>
        <v>42735</v>
      </c>
      <c r="P33" s="11" t="s">
        <v>103</v>
      </c>
      <c r="Q33" s="16">
        <v>13500</v>
      </c>
      <c r="R33" s="213">
        <v>1000</v>
      </c>
      <c r="S33" s="213">
        <v>1000</v>
      </c>
      <c r="T33" s="17"/>
    </row>
    <row r="34" spans="12:20" x14ac:dyDescent="0.3">
      <c r="L34" s="211" t="s">
        <v>250</v>
      </c>
      <c r="M34" s="11">
        <v>2016</v>
      </c>
      <c r="N34" s="162">
        <f t="shared" si="2"/>
        <v>42705</v>
      </c>
      <c r="O34" s="162">
        <f t="shared" si="3"/>
        <v>42735</v>
      </c>
      <c r="P34" s="11" t="s">
        <v>104</v>
      </c>
      <c r="Q34" s="16">
        <v>15500</v>
      </c>
      <c r="R34" s="213">
        <v>1500</v>
      </c>
      <c r="S34" s="213">
        <v>1500</v>
      </c>
      <c r="T34" s="17"/>
    </row>
    <row r="35" spans="12:20" x14ac:dyDescent="0.3">
      <c r="L35" s="211" t="s">
        <v>250</v>
      </c>
      <c r="M35" s="11">
        <v>2016</v>
      </c>
      <c r="N35" s="162">
        <f t="shared" si="2"/>
        <v>42705</v>
      </c>
      <c r="O35" s="162">
        <f t="shared" si="3"/>
        <v>42735</v>
      </c>
      <c r="P35" s="11" t="s">
        <v>105</v>
      </c>
      <c r="Q35" s="16">
        <v>17500</v>
      </c>
      <c r="R35" s="213">
        <v>2000</v>
      </c>
      <c r="S35" s="213">
        <v>2000</v>
      </c>
      <c r="T35" s="17"/>
    </row>
    <row r="36" spans="12:20" x14ac:dyDescent="0.3">
      <c r="L36" s="11"/>
      <c r="M36" s="161"/>
      <c r="N36" s="162" t="str">
        <f t="shared" ref="N36:N39" si="4">IFERROR(DATEVALUE(L36&amp;M36),"-")</f>
        <v>-</v>
      </c>
      <c r="O36" s="162" t="str">
        <f t="shared" ref="O36:O61" si="5">IFERROR(EOMONTH(N36,0),"-")</f>
        <v>-</v>
      </c>
      <c r="P36" s="11"/>
      <c r="Q36" s="12"/>
      <c r="R36" s="14"/>
      <c r="S36" s="11"/>
      <c r="T36" s="11"/>
    </row>
    <row r="37" spans="12:20" x14ac:dyDescent="0.3">
      <c r="L37" s="11"/>
      <c r="M37" s="161"/>
      <c r="N37" s="162" t="str">
        <f t="shared" si="4"/>
        <v>-</v>
      </c>
      <c r="O37" s="162" t="str">
        <f t="shared" si="5"/>
        <v>-</v>
      </c>
      <c r="P37" s="11"/>
      <c r="Q37" s="12"/>
      <c r="R37" s="14"/>
      <c r="S37" s="11"/>
      <c r="T37" s="11"/>
    </row>
    <row r="38" spans="12:20" x14ac:dyDescent="0.3">
      <c r="L38" s="11"/>
      <c r="M38" s="161"/>
      <c r="N38" s="162" t="str">
        <f t="shared" si="4"/>
        <v>-</v>
      </c>
      <c r="O38" s="162" t="str">
        <f t="shared" si="5"/>
        <v>-</v>
      </c>
      <c r="P38" s="11"/>
      <c r="Q38" s="12"/>
      <c r="R38" s="14"/>
      <c r="S38" s="11"/>
      <c r="T38" s="11"/>
    </row>
    <row r="39" spans="12:20" x14ac:dyDescent="0.3">
      <c r="L39" s="11"/>
      <c r="M39" s="161"/>
      <c r="N39" s="162" t="str">
        <f t="shared" si="4"/>
        <v>-</v>
      </c>
      <c r="O39" s="162" t="str">
        <f t="shared" si="5"/>
        <v>-</v>
      </c>
      <c r="P39" s="11"/>
      <c r="Q39" s="12"/>
      <c r="R39" s="14"/>
      <c r="S39" s="11"/>
      <c r="T39" s="11"/>
    </row>
    <row r="40" spans="12:20" x14ac:dyDescent="0.3">
      <c r="L40" s="11"/>
      <c r="M40" s="161"/>
      <c r="N40" s="162" t="str">
        <f t="shared" ref="N40:N61" si="6">IFERROR(DATEVALUE(L40&amp;M40),"-")</f>
        <v>-</v>
      </c>
      <c r="O40" s="162" t="str">
        <f t="shared" si="5"/>
        <v>-</v>
      </c>
      <c r="P40" s="11"/>
      <c r="Q40" s="12"/>
      <c r="R40" s="14"/>
      <c r="S40" s="11"/>
      <c r="T40" s="11"/>
    </row>
    <row r="41" spans="12:20" x14ac:dyDescent="0.3">
      <c r="L41" s="11"/>
      <c r="M41" s="161"/>
      <c r="N41" s="162" t="str">
        <f t="shared" si="6"/>
        <v>-</v>
      </c>
      <c r="O41" s="162" t="str">
        <f t="shared" si="5"/>
        <v>-</v>
      </c>
      <c r="P41" s="11"/>
      <c r="Q41" s="12"/>
      <c r="R41" s="14"/>
      <c r="S41" s="11"/>
      <c r="T41" s="11"/>
    </row>
    <row r="42" spans="12:20" x14ac:dyDescent="0.3">
      <c r="L42" s="11"/>
      <c r="M42" s="161"/>
      <c r="N42" s="162" t="str">
        <f t="shared" si="6"/>
        <v>-</v>
      </c>
      <c r="O42" s="162" t="str">
        <f t="shared" si="5"/>
        <v>-</v>
      </c>
      <c r="P42" s="11"/>
      <c r="Q42" s="12"/>
      <c r="R42" s="14"/>
      <c r="S42" s="11"/>
      <c r="T42" s="11"/>
    </row>
    <row r="43" spans="12:20" x14ac:dyDescent="0.3">
      <c r="L43" s="11"/>
      <c r="M43" s="161"/>
      <c r="N43" s="162" t="str">
        <f t="shared" si="6"/>
        <v>-</v>
      </c>
      <c r="O43" s="162" t="str">
        <f t="shared" si="5"/>
        <v>-</v>
      </c>
      <c r="P43" s="11"/>
      <c r="Q43" s="12"/>
      <c r="R43" s="14"/>
      <c r="S43" s="11"/>
      <c r="T43" s="11"/>
    </row>
    <row r="44" spans="12:20" x14ac:dyDescent="0.3">
      <c r="L44" s="11"/>
      <c r="M44" s="161"/>
      <c r="N44" s="162" t="str">
        <f t="shared" si="6"/>
        <v>-</v>
      </c>
      <c r="O44" s="162" t="str">
        <f t="shared" si="5"/>
        <v>-</v>
      </c>
      <c r="P44" s="11"/>
      <c r="Q44" s="12"/>
      <c r="R44" s="14"/>
      <c r="S44" s="11"/>
      <c r="T44" s="11"/>
    </row>
    <row r="45" spans="12:20" x14ac:dyDescent="0.3">
      <c r="L45" s="11"/>
      <c r="M45" s="161"/>
      <c r="N45" s="162" t="str">
        <f t="shared" si="6"/>
        <v>-</v>
      </c>
      <c r="O45" s="162" t="str">
        <f t="shared" si="5"/>
        <v>-</v>
      </c>
      <c r="P45" s="11"/>
      <c r="Q45" s="12"/>
      <c r="R45" s="14"/>
      <c r="S45" s="11"/>
      <c r="T45" s="11"/>
    </row>
    <row r="46" spans="12:20" x14ac:dyDescent="0.3">
      <c r="L46" s="11"/>
      <c r="M46" s="161"/>
      <c r="N46" s="162" t="str">
        <f t="shared" si="6"/>
        <v>-</v>
      </c>
      <c r="O46" s="162" t="str">
        <f t="shared" si="5"/>
        <v>-</v>
      </c>
      <c r="P46" s="11"/>
      <c r="Q46" s="12"/>
      <c r="R46" s="14"/>
      <c r="S46" s="11"/>
      <c r="T46" s="11"/>
    </row>
    <row r="47" spans="12:20" x14ac:dyDescent="0.3">
      <c r="L47" s="11"/>
      <c r="M47" s="161"/>
      <c r="N47" s="162" t="str">
        <f t="shared" si="6"/>
        <v>-</v>
      </c>
      <c r="O47" s="162" t="str">
        <f t="shared" si="5"/>
        <v>-</v>
      </c>
      <c r="P47" s="11"/>
      <c r="Q47" s="12"/>
      <c r="R47" s="14"/>
      <c r="S47" s="11"/>
      <c r="T47" s="11"/>
    </row>
    <row r="48" spans="12:20" x14ac:dyDescent="0.3">
      <c r="L48" s="11"/>
      <c r="M48" s="161"/>
      <c r="N48" s="162" t="str">
        <f t="shared" si="6"/>
        <v>-</v>
      </c>
      <c r="O48" s="162" t="str">
        <f t="shared" si="5"/>
        <v>-</v>
      </c>
      <c r="P48" s="11"/>
      <c r="Q48" s="12"/>
      <c r="R48" s="14"/>
      <c r="S48" s="11"/>
      <c r="T48" s="11"/>
    </row>
    <row r="49" spans="12:20" x14ac:dyDescent="0.3">
      <c r="L49" s="11"/>
      <c r="M49" s="161"/>
      <c r="N49" s="162" t="str">
        <f t="shared" si="6"/>
        <v>-</v>
      </c>
      <c r="O49" s="162" t="str">
        <f t="shared" si="5"/>
        <v>-</v>
      </c>
      <c r="P49" s="11"/>
      <c r="Q49" s="12"/>
      <c r="R49" s="14"/>
      <c r="S49" s="11"/>
      <c r="T49" s="11"/>
    </row>
    <row r="50" spans="12:20" x14ac:dyDescent="0.3">
      <c r="L50" s="11"/>
      <c r="M50" s="161"/>
      <c r="N50" s="162" t="str">
        <f t="shared" si="6"/>
        <v>-</v>
      </c>
      <c r="O50" s="162" t="str">
        <f t="shared" si="5"/>
        <v>-</v>
      </c>
      <c r="P50" s="11"/>
      <c r="Q50" s="12"/>
      <c r="R50" s="14"/>
      <c r="S50" s="11"/>
      <c r="T50" s="11"/>
    </row>
    <row r="51" spans="12:20" x14ac:dyDescent="0.3">
      <c r="L51" s="11"/>
      <c r="M51" s="161"/>
      <c r="N51" s="162" t="str">
        <f t="shared" si="6"/>
        <v>-</v>
      </c>
      <c r="O51" s="162" t="str">
        <f t="shared" si="5"/>
        <v>-</v>
      </c>
      <c r="P51" s="11"/>
      <c r="Q51" s="12"/>
      <c r="R51" s="14"/>
      <c r="S51" s="11"/>
      <c r="T51" s="11"/>
    </row>
    <row r="52" spans="12:20" x14ac:dyDescent="0.3">
      <c r="L52" s="11"/>
      <c r="M52" s="161"/>
      <c r="N52" s="162" t="str">
        <f t="shared" si="6"/>
        <v>-</v>
      </c>
      <c r="O52" s="162" t="str">
        <f t="shared" si="5"/>
        <v>-</v>
      </c>
      <c r="P52" s="11"/>
      <c r="Q52" s="12"/>
      <c r="R52" s="14"/>
      <c r="S52" s="11"/>
      <c r="T52" s="11"/>
    </row>
    <row r="53" spans="12:20" x14ac:dyDescent="0.3">
      <c r="L53" s="11"/>
      <c r="M53" s="161"/>
      <c r="N53" s="162" t="str">
        <f t="shared" si="6"/>
        <v>-</v>
      </c>
      <c r="O53" s="162" t="str">
        <f t="shared" si="5"/>
        <v>-</v>
      </c>
      <c r="P53" s="11"/>
      <c r="Q53" s="12"/>
      <c r="R53" s="14"/>
      <c r="S53" s="11"/>
      <c r="T53" s="11"/>
    </row>
    <row r="54" spans="12:20" x14ac:dyDescent="0.3">
      <c r="L54" s="11"/>
      <c r="M54" s="161"/>
      <c r="N54" s="162" t="str">
        <f t="shared" si="6"/>
        <v>-</v>
      </c>
      <c r="O54" s="162" t="str">
        <f t="shared" si="5"/>
        <v>-</v>
      </c>
      <c r="P54" s="11"/>
      <c r="Q54" s="12"/>
      <c r="R54" s="14"/>
      <c r="S54" s="11"/>
      <c r="T54" s="11"/>
    </row>
    <row r="55" spans="12:20" x14ac:dyDescent="0.3">
      <c r="L55" s="11"/>
      <c r="M55" s="161"/>
      <c r="N55" s="162" t="str">
        <f t="shared" si="6"/>
        <v>-</v>
      </c>
      <c r="O55" s="162" t="str">
        <f t="shared" si="5"/>
        <v>-</v>
      </c>
      <c r="P55" s="11"/>
      <c r="Q55" s="12"/>
      <c r="R55" s="14"/>
      <c r="S55" s="11"/>
      <c r="T55" s="11"/>
    </row>
    <row r="56" spans="12:20" x14ac:dyDescent="0.3">
      <c r="L56" s="11"/>
      <c r="M56" s="161"/>
      <c r="N56" s="162" t="str">
        <f t="shared" si="6"/>
        <v>-</v>
      </c>
      <c r="O56" s="162" t="str">
        <f t="shared" si="5"/>
        <v>-</v>
      </c>
      <c r="P56" s="11"/>
      <c r="Q56" s="12"/>
      <c r="R56" s="14"/>
      <c r="S56" s="11"/>
      <c r="T56" s="11"/>
    </row>
    <row r="57" spans="12:20" x14ac:dyDescent="0.3">
      <c r="L57" s="11"/>
      <c r="M57" s="161"/>
      <c r="N57" s="162" t="str">
        <f t="shared" si="6"/>
        <v>-</v>
      </c>
      <c r="O57" s="162" t="str">
        <f t="shared" si="5"/>
        <v>-</v>
      </c>
      <c r="P57" s="11"/>
      <c r="Q57" s="12"/>
      <c r="R57" s="14"/>
      <c r="S57" s="11"/>
      <c r="T57" s="11"/>
    </row>
    <row r="58" spans="12:20" x14ac:dyDescent="0.3">
      <c r="L58" s="11"/>
      <c r="M58" s="161"/>
      <c r="N58" s="162" t="str">
        <f t="shared" si="6"/>
        <v>-</v>
      </c>
      <c r="O58" s="162" t="str">
        <f t="shared" si="5"/>
        <v>-</v>
      </c>
      <c r="P58" s="11"/>
      <c r="Q58" s="12"/>
      <c r="R58" s="14"/>
      <c r="S58" s="11"/>
      <c r="T58" s="11"/>
    </row>
    <row r="59" spans="12:20" x14ac:dyDescent="0.3">
      <c r="L59" s="11"/>
      <c r="M59" s="161"/>
      <c r="N59" s="162" t="str">
        <f t="shared" si="6"/>
        <v>-</v>
      </c>
      <c r="O59" s="162" t="str">
        <f t="shared" si="5"/>
        <v>-</v>
      </c>
      <c r="P59" s="11"/>
      <c r="Q59" s="12"/>
      <c r="R59" s="14"/>
      <c r="S59" s="11"/>
      <c r="T59" s="11"/>
    </row>
    <row r="60" spans="12:20" x14ac:dyDescent="0.3">
      <c r="L60" s="11"/>
      <c r="M60" s="161"/>
      <c r="N60" s="162" t="str">
        <f t="shared" si="6"/>
        <v>-</v>
      </c>
      <c r="O60" s="162" t="str">
        <f t="shared" si="5"/>
        <v>-</v>
      </c>
      <c r="P60" s="11"/>
      <c r="Q60" s="12"/>
      <c r="R60" s="14"/>
      <c r="S60" s="11"/>
      <c r="T60" s="11"/>
    </row>
    <row r="61" spans="12:20" x14ac:dyDescent="0.3">
      <c r="L61" s="11"/>
      <c r="M61" s="161"/>
      <c r="N61" s="162" t="str">
        <f t="shared" si="6"/>
        <v>-</v>
      </c>
      <c r="O61" s="162" t="str">
        <f t="shared" si="5"/>
        <v>-</v>
      </c>
      <c r="P61" s="11"/>
      <c r="Q61" s="12"/>
      <c r="R61" s="14"/>
      <c r="S61" s="11"/>
      <c r="T61" s="11"/>
    </row>
  </sheetData>
  <dataValidations count="5">
    <dataValidation type="list" allowBlank="1" showInputMessage="1" showErrorMessage="1" sqref="A4 L20:L61">
      <formula1>месяц</formula1>
    </dataValidation>
    <dataValidation type="list" allowBlank="1" showInputMessage="1" showErrorMessage="1" sqref="B4 M20:M61">
      <formula1>год</formula1>
    </dataValidation>
    <dataValidation type="list" allowBlank="1" showInputMessage="1" showErrorMessage="1" sqref="B20:B24">
      <formula1>INDIRECT("Должность")</formula1>
    </dataValidation>
    <dataValidation type="list" allowBlank="1" showInputMessage="1" showErrorMessage="1" sqref="P20:P61">
      <formula1>INDIRECT("Номер_плана")</formula1>
    </dataValidation>
    <dataValidation type="list" allowBlank="1" showInputMessage="1" showErrorMessage="1" sqref="A20:A24">
      <formula1>INDIRECT("Штатка[ФИО]")</formula1>
    </dataValidation>
  </dataValidations>
  <pageMargins left="0.7" right="0.7" top="0.75" bottom="0.75" header="0.3" footer="0.3"/>
  <ignoredErrors>
    <ignoredError sqref="G20:I20" emptyCellReference="1"/>
  </ignoredErrors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B3" sqref="B3"/>
    </sheetView>
  </sheetViews>
  <sheetFormatPr defaultRowHeight="14.4" x14ac:dyDescent="0.3"/>
  <cols>
    <col min="1" max="9" width="15.33203125" customWidth="1"/>
  </cols>
  <sheetData>
    <row r="1" spans="1:10" ht="45" customHeight="1" x14ac:dyDescent="0.3">
      <c r="A1" s="300" t="s">
        <v>117</v>
      </c>
      <c r="B1" s="300" t="s">
        <v>118</v>
      </c>
      <c r="C1" s="301" t="s">
        <v>143</v>
      </c>
      <c r="D1" s="301" t="s">
        <v>144</v>
      </c>
      <c r="E1" s="301" t="s">
        <v>145</v>
      </c>
      <c r="F1" s="301" t="s">
        <v>146</v>
      </c>
      <c r="G1" s="301" t="s">
        <v>147</v>
      </c>
      <c r="H1" s="302" t="s">
        <v>148</v>
      </c>
      <c r="I1" s="303" t="s">
        <v>122</v>
      </c>
    </row>
    <row r="2" spans="1:10" x14ac:dyDescent="0.3">
      <c r="A2" s="297" t="s">
        <v>28</v>
      </c>
      <c r="B2" s="297" t="s">
        <v>123</v>
      </c>
      <c r="C2" s="297">
        <v>255646</v>
      </c>
      <c r="D2" s="297">
        <v>435221</v>
      </c>
      <c r="E2" s="297">
        <v>20800</v>
      </c>
      <c r="F2" s="297">
        <v>9645.7899999999991</v>
      </c>
      <c r="G2" s="297">
        <v>0</v>
      </c>
      <c r="H2" s="297"/>
      <c r="I2" s="304">
        <v>30445.79</v>
      </c>
      <c r="J2" t="s">
        <v>309</v>
      </c>
    </row>
  </sheetData>
  <dataValidations count="2">
    <dataValidation type="list" allowBlank="1" showInputMessage="1" showErrorMessage="1" sqref="A2">
      <formula1>INDIRECT("Штатка[ФИО]")</formula1>
    </dataValidation>
    <dataValidation type="list" allowBlank="1" showInputMessage="1" showErrorMessage="1" sqref="B2">
      <formula1>INDIRECT("Должность")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N181"/>
  <sheetViews>
    <sheetView topLeftCell="V1" zoomScale="70" zoomScaleNormal="70" workbookViewId="0">
      <selection activeCell="D24" activeCellId="1" sqref="D10 D24"/>
    </sheetView>
  </sheetViews>
  <sheetFormatPr defaultColWidth="8.88671875" defaultRowHeight="14.4" x14ac:dyDescent="0.3"/>
  <cols>
    <col min="1" max="1" width="29.88671875" style="80" bestFit="1" customWidth="1"/>
    <col min="2" max="2" width="5.44140625" style="87" customWidth="1"/>
    <col min="3" max="3" width="29.88671875" style="80" bestFit="1" customWidth="1"/>
    <col min="4" max="4" width="5.44140625" style="87" customWidth="1"/>
    <col min="5" max="5" width="29.88671875" style="80" bestFit="1" customWidth="1"/>
    <col min="6" max="6" width="5.44140625" style="87" customWidth="1"/>
    <col min="7" max="7" width="37" style="80" bestFit="1" customWidth="1"/>
    <col min="8" max="8" width="5.44140625" style="87" customWidth="1"/>
    <col min="9" max="9" width="29.88671875" style="80" bestFit="1" customWidth="1"/>
    <col min="10" max="10" width="5.44140625" style="87" customWidth="1"/>
    <col min="11" max="11" width="29.88671875" style="80" bestFit="1" customWidth="1"/>
    <col min="12" max="12" width="5.44140625" style="87" customWidth="1"/>
    <col min="13" max="13" width="29.88671875" style="80" bestFit="1" customWidth="1"/>
    <col min="14" max="14" width="5.44140625" style="87" customWidth="1"/>
    <col min="15" max="15" width="29.88671875" style="80" bestFit="1" customWidth="1"/>
    <col min="16" max="16" width="5.44140625" style="87" customWidth="1"/>
    <col min="17" max="17" width="29.88671875" style="80" bestFit="1" customWidth="1"/>
    <col min="18" max="18" width="5.44140625" style="87" customWidth="1"/>
    <col min="19" max="19" width="29.88671875" style="80" bestFit="1" customWidth="1"/>
    <col min="20" max="20" width="5.44140625" style="87" customWidth="1"/>
    <col min="21" max="21" width="29.88671875" style="80" bestFit="1" customWidth="1"/>
    <col min="22" max="22" width="5.44140625" style="87" customWidth="1"/>
    <col min="23" max="23" width="33" style="80" bestFit="1" customWidth="1"/>
    <col min="24" max="24" width="5.44140625" style="87" customWidth="1"/>
    <col min="25" max="25" width="8.88671875" style="80"/>
    <col min="26" max="26" width="21.5546875" style="80" customWidth="1"/>
    <col min="27" max="27" width="17.88671875" style="80" customWidth="1"/>
    <col min="28" max="29" width="8.88671875" style="80"/>
    <col min="30" max="30" width="34.44140625" style="80" customWidth="1"/>
    <col min="31" max="34" width="8.88671875" style="80"/>
    <col min="35" max="35" width="13.33203125" style="80" customWidth="1"/>
    <col min="36" max="37" width="8.88671875" style="80"/>
    <col min="38" max="38" width="16.33203125" style="80" customWidth="1"/>
    <col min="39" max="39" width="8.88671875" style="80"/>
    <col min="40" max="40" width="11.88671875" style="80" customWidth="1"/>
    <col min="41" max="16384" width="8.88671875" style="80"/>
  </cols>
  <sheetData>
    <row r="1" spans="1:40" s="73" customFormat="1" x14ac:dyDescent="0.3">
      <c r="A1" s="65" t="s">
        <v>49</v>
      </c>
      <c r="B1" s="68" t="s">
        <v>153</v>
      </c>
      <c r="C1" s="65" t="s">
        <v>29</v>
      </c>
      <c r="D1" s="68" t="s">
        <v>153</v>
      </c>
      <c r="E1" s="65" t="s">
        <v>40</v>
      </c>
      <c r="F1" s="68" t="s">
        <v>153</v>
      </c>
      <c r="G1" s="65" t="s">
        <v>154</v>
      </c>
      <c r="H1" s="69" t="s">
        <v>153</v>
      </c>
      <c r="I1" s="65" t="s">
        <v>57</v>
      </c>
      <c r="J1" s="69" t="s">
        <v>153</v>
      </c>
      <c r="K1" s="70" t="s">
        <v>36</v>
      </c>
      <c r="L1" s="71" t="s">
        <v>153</v>
      </c>
      <c r="M1" s="65" t="s">
        <v>25</v>
      </c>
      <c r="N1" s="69" t="s">
        <v>153</v>
      </c>
      <c r="O1" s="65" t="s">
        <v>45</v>
      </c>
      <c r="P1" s="72" t="s">
        <v>153</v>
      </c>
      <c r="Q1" s="65" t="s">
        <v>155</v>
      </c>
      <c r="R1" s="69" t="s">
        <v>153</v>
      </c>
      <c r="S1" s="65" t="s">
        <v>156</v>
      </c>
      <c r="T1" s="69" t="s">
        <v>153</v>
      </c>
      <c r="U1" s="65" t="s">
        <v>157</v>
      </c>
      <c r="V1" s="69" t="s">
        <v>153</v>
      </c>
      <c r="W1" s="65" t="s">
        <v>158</v>
      </c>
      <c r="X1" s="69" t="s">
        <v>153</v>
      </c>
      <c r="Z1" s="74" t="s">
        <v>159</v>
      </c>
      <c r="AA1" s="74"/>
      <c r="AB1" s="75"/>
    </row>
    <row r="2" spans="1:40" x14ac:dyDescent="0.3">
      <c r="A2" s="66" t="s">
        <v>160</v>
      </c>
      <c r="B2" s="76">
        <v>0.06</v>
      </c>
      <c r="C2" s="66" t="s">
        <v>30</v>
      </c>
      <c r="D2" s="76">
        <v>0.04</v>
      </c>
      <c r="E2" s="66" t="s">
        <v>30</v>
      </c>
      <c r="F2" s="76">
        <v>0.04</v>
      </c>
      <c r="G2" s="66" t="s">
        <v>161</v>
      </c>
      <c r="H2" s="77">
        <v>0.04</v>
      </c>
      <c r="I2" s="66" t="s">
        <v>55</v>
      </c>
      <c r="J2" s="77">
        <v>0.05</v>
      </c>
      <c r="K2" s="78" t="s">
        <v>30</v>
      </c>
      <c r="L2" s="77">
        <v>0.03</v>
      </c>
      <c r="M2" s="66" t="s">
        <v>75</v>
      </c>
      <c r="N2" s="77">
        <v>0.04</v>
      </c>
      <c r="O2" s="66" t="s">
        <v>30</v>
      </c>
      <c r="P2" s="79">
        <v>0.04</v>
      </c>
      <c r="Q2" s="66" t="s">
        <v>162</v>
      </c>
      <c r="R2" s="77">
        <v>0.03</v>
      </c>
      <c r="S2" s="66" t="s">
        <v>163</v>
      </c>
      <c r="T2" s="77">
        <v>0.05</v>
      </c>
      <c r="U2" s="66" t="s">
        <v>64</v>
      </c>
      <c r="V2" s="77">
        <v>0.05</v>
      </c>
      <c r="W2" s="66" t="s">
        <v>164</v>
      </c>
      <c r="X2" s="77">
        <v>0.06</v>
      </c>
      <c r="Z2" s="241" t="s">
        <v>165</v>
      </c>
      <c r="AA2" s="241" t="s">
        <v>8</v>
      </c>
      <c r="AB2" s="242" t="s">
        <v>153</v>
      </c>
      <c r="AD2" s="70" t="s">
        <v>7</v>
      </c>
      <c r="AF2" s="81" t="s">
        <v>166</v>
      </c>
      <c r="AG2" s="81" t="s">
        <v>167</v>
      </c>
      <c r="AI2" s="80" t="s">
        <v>168</v>
      </c>
      <c r="AL2" s="80" t="s">
        <v>169</v>
      </c>
      <c r="AN2" s="80" t="s">
        <v>170</v>
      </c>
    </row>
    <row r="3" spans="1:40" x14ac:dyDescent="0.3">
      <c r="A3" s="66" t="s">
        <v>171</v>
      </c>
      <c r="B3" s="76">
        <v>0.01</v>
      </c>
      <c r="C3" s="66" t="s">
        <v>161</v>
      </c>
      <c r="D3" s="76">
        <v>0.03</v>
      </c>
      <c r="E3" s="66" t="s">
        <v>161</v>
      </c>
      <c r="F3" s="76">
        <v>0.03</v>
      </c>
      <c r="G3" s="66" t="s">
        <v>172</v>
      </c>
      <c r="H3" s="77">
        <v>0.02</v>
      </c>
      <c r="I3" s="66" t="s">
        <v>173</v>
      </c>
      <c r="J3" s="77">
        <v>0.05</v>
      </c>
      <c r="K3" s="78" t="s">
        <v>161</v>
      </c>
      <c r="L3" s="77">
        <v>0.03</v>
      </c>
      <c r="M3" s="66" t="s">
        <v>174</v>
      </c>
      <c r="N3" s="77">
        <v>0.04</v>
      </c>
      <c r="O3" s="66" t="s">
        <v>46</v>
      </c>
      <c r="P3" s="79">
        <v>0.04</v>
      </c>
      <c r="Q3" s="66" t="s">
        <v>175</v>
      </c>
      <c r="R3" s="77">
        <v>0.03</v>
      </c>
      <c r="S3" s="66" t="s">
        <v>176</v>
      </c>
      <c r="T3" s="77">
        <v>0.05</v>
      </c>
      <c r="U3" s="66" t="s">
        <v>177</v>
      </c>
      <c r="V3" s="77">
        <v>0.05</v>
      </c>
      <c r="W3" s="66" t="s">
        <v>178</v>
      </c>
      <c r="X3" s="77">
        <v>0.01</v>
      </c>
      <c r="Z3" s="243" t="s">
        <v>49</v>
      </c>
      <c r="AA3" s="244" t="s">
        <v>160</v>
      </c>
      <c r="AB3" s="245">
        <v>0.06</v>
      </c>
      <c r="AD3" s="82" t="s">
        <v>49</v>
      </c>
      <c r="AF3" s="83" t="s">
        <v>179</v>
      </c>
      <c r="AG3" s="83">
        <v>2016</v>
      </c>
      <c r="AI3" s="114" t="s">
        <v>67</v>
      </c>
      <c r="AL3" s="175" t="s">
        <v>137</v>
      </c>
      <c r="AN3" s="169" t="s">
        <v>135</v>
      </c>
    </row>
    <row r="4" spans="1:40" ht="15" thickBot="1" x14ac:dyDescent="0.35">
      <c r="A4" s="66" t="s">
        <v>180</v>
      </c>
      <c r="B4" s="76">
        <v>0.04</v>
      </c>
      <c r="C4" s="66" t="s">
        <v>181</v>
      </c>
      <c r="D4" s="76">
        <v>0.03</v>
      </c>
      <c r="E4" s="66" t="s">
        <v>181</v>
      </c>
      <c r="F4" s="76">
        <v>0.03</v>
      </c>
      <c r="G4" s="66" t="s">
        <v>182</v>
      </c>
      <c r="H4" s="77">
        <v>0.03</v>
      </c>
      <c r="I4" s="66" t="s">
        <v>183</v>
      </c>
      <c r="J4" s="77">
        <v>0.05</v>
      </c>
      <c r="K4" s="78" t="s">
        <v>184</v>
      </c>
      <c r="L4" s="77">
        <v>0.03</v>
      </c>
      <c r="M4" s="66" t="s">
        <v>42</v>
      </c>
      <c r="N4" s="77">
        <v>0.04</v>
      </c>
      <c r="O4" s="66" t="s">
        <v>185</v>
      </c>
      <c r="P4" s="79">
        <v>0.04</v>
      </c>
      <c r="Q4" s="66" t="s">
        <v>186</v>
      </c>
      <c r="R4" s="77">
        <v>0.03</v>
      </c>
      <c r="S4" s="66" t="s">
        <v>187</v>
      </c>
      <c r="T4" s="77">
        <v>0.05</v>
      </c>
      <c r="U4" s="66" t="s">
        <v>188</v>
      </c>
      <c r="V4" s="77">
        <v>0.05</v>
      </c>
      <c r="W4" s="66" t="s">
        <v>189</v>
      </c>
      <c r="X4" s="77">
        <v>0.04</v>
      </c>
      <c r="Z4" s="241" t="s">
        <v>49</v>
      </c>
      <c r="AA4" s="114" t="s">
        <v>171</v>
      </c>
      <c r="AB4" s="246">
        <v>0.01</v>
      </c>
      <c r="AD4" s="84" t="s">
        <v>29</v>
      </c>
      <c r="AF4" s="83" t="s">
        <v>190</v>
      </c>
      <c r="AG4" s="83">
        <v>2017</v>
      </c>
      <c r="AI4" s="115" t="s">
        <v>24</v>
      </c>
      <c r="AL4" s="168" t="s">
        <v>138</v>
      </c>
      <c r="AN4" s="190" t="s">
        <v>136</v>
      </c>
    </row>
    <row r="5" spans="1:40" ht="15" thickBot="1" x14ac:dyDescent="0.35">
      <c r="A5" s="66" t="s">
        <v>191</v>
      </c>
      <c r="B5" s="76">
        <v>0.02</v>
      </c>
      <c r="C5" s="66" t="s">
        <v>192</v>
      </c>
      <c r="D5" s="76">
        <v>0.03</v>
      </c>
      <c r="E5" s="66" t="s">
        <v>192</v>
      </c>
      <c r="F5" s="76">
        <v>0.03</v>
      </c>
      <c r="G5" s="66" t="s">
        <v>193</v>
      </c>
      <c r="H5" s="77">
        <v>0.03</v>
      </c>
      <c r="I5" s="66" t="s">
        <v>64</v>
      </c>
      <c r="J5" s="77">
        <v>0.05</v>
      </c>
      <c r="K5" s="78" t="s">
        <v>194</v>
      </c>
      <c r="L5" s="77">
        <v>0.03</v>
      </c>
      <c r="M5" s="66" t="s">
        <v>195</v>
      </c>
      <c r="N5" s="77">
        <v>0.04</v>
      </c>
      <c r="O5" s="66" t="s">
        <v>196</v>
      </c>
      <c r="P5" s="79">
        <v>0.04</v>
      </c>
      <c r="Q5" s="66" t="s">
        <v>187</v>
      </c>
      <c r="R5" s="77">
        <v>0.05</v>
      </c>
      <c r="S5" s="67" t="s">
        <v>197</v>
      </c>
      <c r="T5" s="85">
        <v>0</v>
      </c>
      <c r="U5" s="66" t="s">
        <v>80</v>
      </c>
      <c r="V5" s="77">
        <v>0.05</v>
      </c>
      <c r="W5" s="66" t="s">
        <v>198</v>
      </c>
      <c r="X5" s="77">
        <v>0.02</v>
      </c>
      <c r="Z5" s="243" t="s">
        <v>49</v>
      </c>
      <c r="AA5" s="244" t="s">
        <v>180</v>
      </c>
      <c r="AB5" s="245">
        <v>0.04</v>
      </c>
      <c r="AD5" s="86" t="s">
        <v>40</v>
      </c>
      <c r="AF5" s="83" t="s">
        <v>199</v>
      </c>
      <c r="AG5" s="83">
        <v>2018</v>
      </c>
      <c r="AI5" s="116" t="s">
        <v>200</v>
      </c>
      <c r="AL5" s="168" t="s">
        <v>201</v>
      </c>
    </row>
    <row r="6" spans="1:40" ht="15" thickBot="1" x14ac:dyDescent="0.35">
      <c r="A6" s="66" t="s">
        <v>181</v>
      </c>
      <c r="B6" s="76">
        <v>0.03</v>
      </c>
      <c r="C6" s="66" t="s">
        <v>202</v>
      </c>
      <c r="D6" s="76">
        <v>0.03</v>
      </c>
      <c r="E6" s="66" t="s">
        <v>202</v>
      </c>
      <c r="F6" s="76">
        <v>0.03</v>
      </c>
      <c r="G6" s="66" t="s">
        <v>203</v>
      </c>
      <c r="H6" s="77">
        <v>0.04</v>
      </c>
      <c r="I6" s="66" t="s">
        <v>204</v>
      </c>
      <c r="J6" s="77">
        <v>0.05</v>
      </c>
      <c r="K6" s="78" t="s">
        <v>37</v>
      </c>
      <c r="L6" s="77">
        <v>0.03</v>
      </c>
      <c r="M6" s="66" t="s">
        <v>33</v>
      </c>
      <c r="N6" s="77">
        <v>0.04</v>
      </c>
      <c r="O6" s="66" t="s">
        <v>205</v>
      </c>
      <c r="P6" s="79">
        <v>0.04</v>
      </c>
      <c r="Q6" s="67" t="s">
        <v>197</v>
      </c>
      <c r="R6" s="85">
        <v>0</v>
      </c>
      <c r="U6" s="88" t="s">
        <v>206</v>
      </c>
      <c r="V6" s="77">
        <v>0.05</v>
      </c>
      <c r="W6" s="66" t="s">
        <v>181</v>
      </c>
      <c r="X6" s="77">
        <v>0.03</v>
      </c>
      <c r="Z6" s="241" t="s">
        <v>49</v>
      </c>
      <c r="AA6" s="114" t="s">
        <v>191</v>
      </c>
      <c r="AB6" s="246">
        <v>0.02</v>
      </c>
      <c r="AD6" s="84" t="s">
        <v>154</v>
      </c>
      <c r="AF6" s="83" t="s">
        <v>207</v>
      </c>
      <c r="AG6" s="83">
        <v>2019</v>
      </c>
      <c r="AI6" s="116" t="s">
        <v>208</v>
      </c>
      <c r="AL6" s="169" t="s">
        <v>209</v>
      </c>
    </row>
    <row r="7" spans="1:40" x14ac:dyDescent="0.3">
      <c r="A7" s="66" t="s">
        <v>210</v>
      </c>
      <c r="B7" s="76">
        <v>0.03</v>
      </c>
      <c r="C7" s="66" t="s">
        <v>211</v>
      </c>
      <c r="D7" s="76">
        <v>0.03</v>
      </c>
      <c r="E7" s="66" t="s">
        <v>211</v>
      </c>
      <c r="F7" s="76">
        <v>0.03</v>
      </c>
      <c r="G7" s="66" t="s">
        <v>37</v>
      </c>
      <c r="H7" s="77">
        <v>0.04</v>
      </c>
      <c r="I7" s="66" t="s">
        <v>80</v>
      </c>
      <c r="J7" s="77">
        <v>0.05</v>
      </c>
      <c r="K7" s="78" t="s">
        <v>187</v>
      </c>
      <c r="L7" s="77">
        <v>0.05</v>
      </c>
      <c r="M7" s="66" t="s">
        <v>212</v>
      </c>
      <c r="N7" s="77">
        <v>0.04</v>
      </c>
      <c r="O7" s="66" t="s">
        <v>213</v>
      </c>
      <c r="P7" s="77">
        <v>0.05</v>
      </c>
      <c r="Q7" s="89"/>
      <c r="R7" s="90"/>
      <c r="U7" s="88" t="s">
        <v>187</v>
      </c>
      <c r="V7" s="77">
        <v>0.05</v>
      </c>
      <c r="W7" s="66" t="s">
        <v>210</v>
      </c>
      <c r="X7" s="77">
        <v>0.03</v>
      </c>
      <c r="Z7" s="243" t="s">
        <v>49</v>
      </c>
      <c r="AA7" s="244" t="s">
        <v>181</v>
      </c>
      <c r="AB7" s="245">
        <v>0.03</v>
      </c>
      <c r="AD7" s="86" t="s">
        <v>57</v>
      </c>
      <c r="AF7" s="83" t="s">
        <v>214</v>
      </c>
      <c r="AG7" s="83">
        <v>2020</v>
      </c>
      <c r="AI7" s="89" t="s">
        <v>215</v>
      </c>
      <c r="AL7" s="173" t="s">
        <v>216</v>
      </c>
    </row>
    <row r="8" spans="1:40" ht="15" thickBot="1" x14ac:dyDescent="0.35">
      <c r="A8" s="66" t="s">
        <v>217</v>
      </c>
      <c r="B8" s="76">
        <v>0.03</v>
      </c>
      <c r="C8" s="66" t="s">
        <v>55</v>
      </c>
      <c r="D8" s="76">
        <v>0.05</v>
      </c>
      <c r="E8" s="66" t="s">
        <v>55</v>
      </c>
      <c r="F8" s="76">
        <v>0.05</v>
      </c>
      <c r="G8" s="66" t="s">
        <v>218</v>
      </c>
      <c r="H8" s="77">
        <v>0.02</v>
      </c>
      <c r="I8" s="66" t="s">
        <v>58</v>
      </c>
      <c r="J8" s="77">
        <v>0.05</v>
      </c>
      <c r="K8" s="91" t="s">
        <v>197</v>
      </c>
      <c r="L8" s="85">
        <v>0</v>
      </c>
      <c r="M8" s="66" t="s">
        <v>26</v>
      </c>
      <c r="N8" s="77">
        <v>0.04</v>
      </c>
      <c r="O8" s="66" t="s">
        <v>187</v>
      </c>
      <c r="P8" s="77">
        <v>0.05</v>
      </c>
      <c r="U8" s="92" t="s">
        <v>197</v>
      </c>
      <c r="V8" s="85">
        <v>0</v>
      </c>
      <c r="W8" s="66" t="s">
        <v>217</v>
      </c>
      <c r="X8" s="77">
        <v>0.03</v>
      </c>
      <c r="Z8" s="241" t="s">
        <v>49</v>
      </c>
      <c r="AA8" s="114" t="s">
        <v>210</v>
      </c>
      <c r="AB8" s="246">
        <v>0.03</v>
      </c>
      <c r="AD8" s="84" t="s">
        <v>36</v>
      </c>
      <c r="AF8" s="83" t="s">
        <v>219</v>
      </c>
      <c r="AG8" s="83">
        <v>2021</v>
      </c>
      <c r="AI8" s="83" t="s">
        <v>220</v>
      </c>
      <c r="AL8" s="173" t="s">
        <v>221</v>
      </c>
    </row>
    <row r="9" spans="1:40" ht="15" thickBot="1" x14ac:dyDescent="0.35">
      <c r="A9" s="66" t="s">
        <v>222</v>
      </c>
      <c r="B9" s="76">
        <v>0.03</v>
      </c>
      <c r="C9" s="66" t="s">
        <v>173</v>
      </c>
      <c r="D9" s="76">
        <v>0.05</v>
      </c>
      <c r="E9" s="66" t="s">
        <v>173</v>
      </c>
      <c r="F9" s="76">
        <v>0.05</v>
      </c>
      <c r="G9" s="66" t="s">
        <v>223</v>
      </c>
      <c r="H9" s="77">
        <v>0.04</v>
      </c>
      <c r="I9" s="66" t="s">
        <v>224</v>
      </c>
      <c r="J9" s="77">
        <v>0.05</v>
      </c>
      <c r="M9" s="88" t="s">
        <v>225</v>
      </c>
      <c r="N9" s="77">
        <v>0.04</v>
      </c>
      <c r="O9" s="67" t="s">
        <v>197</v>
      </c>
      <c r="P9" s="85">
        <v>0</v>
      </c>
      <c r="W9" s="88" t="s">
        <v>222</v>
      </c>
      <c r="X9" s="77">
        <v>0.03</v>
      </c>
      <c r="Z9" s="243" t="s">
        <v>49</v>
      </c>
      <c r="AA9" s="244" t="s">
        <v>217</v>
      </c>
      <c r="AB9" s="245">
        <v>0.03</v>
      </c>
      <c r="AD9" s="93" t="s">
        <v>25</v>
      </c>
      <c r="AF9" s="83" t="s">
        <v>226</v>
      </c>
      <c r="AI9" s="113" t="s">
        <v>227</v>
      </c>
      <c r="AL9" s="169" t="s">
        <v>228</v>
      </c>
    </row>
    <row r="10" spans="1:40" ht="15" thickBot="1" x14ac:dyDescent="0.35">
      <c r="A10" s="66" t="s">
        <v>229</v>
      </c>
      <c r="B10" s="76">
        <v>0.03</v>
      </c>
      <c r="C10" s="66" t="s">
        <v>183</v>
      </c>
      <c r="D10" s="76">
        <v>0.05</v>
      </c>
      <c r="E10" s="66" t="s">
        <v>183</v>
      </c>
      <c r="F10" s="76">
        <v>0.05</v>
      </c>
      <c r="G10" s="66" t="s">
        <v>230</v>
      </c>
      <c r="H10" s="77">
        <v>0.02</v>
      </c>
      <c r="I10" s="66" t="s">
        <v>188</v>
      </c>
      <c r="J10" s="77">
        <v>0.05</v>
      </c>
      <c r="M10" s="88" t="s">
        <v>187</v>
      </c>
      <c r="N10" s="77">
        <v>0.05</v>
      </c>
      <c r="W10" s="88" t="s">
        <v>229</v>
      </c>
      <c r="X10" s="77">
        <v>0.03</v>
      </c>
      <c r="Z10" s="241" t="s">
        <v>49</v>
      </c>
      <c r="AA10" s="114" t="s">
        <v>222</v>
      </c>
      <c r="AB10" s="246">
        <v>0.03</v>
      </c>
      <c r="AD10" s="84" t="s">
        <v>45</v>
      </c>
      <c r="AF10" s="83" t="s">
        <v>231</v>
      </c>
      <c r="AL10" s="169" t="s">
        <v>232</v>
      </c>
    </row>
    <row r="11" spans="1:40" ht="15" thickBot="1" x14ac:dyDescent="0.35">
      <c r="A11" s="66" t="s">
        <v>233</v>
      </c>
      <c r="B11" s="76">
        <v>0.03</v>
      </c>
      <c r="C11" s="66" t="s">
        <v>204</v>
      </c>
      <c r="D11" s="76">
        <v>0.05</v>
      </c>
      <c r="E11" s="66" t="s">
        <v>204</v>
      </c>
      <c r="F11" s="76">
        <v>0.05</v>
      </c>
      <c r="G11" s="66" t="s">
        <v>234</v>
      </c>
      <c r="H11" s="77">
        <v>0.04</v>
      </c>
      <c r="I11" s="66" t="s">
        <v>187</v>
      </c>
      <c r="J11" s="77">
        <v>0.05</v>
      </c>
      <c r="M11" s="92" t="s">
        <v>197</v>
      </c>
      <c r="N11" s="85">
        <v>0</v>
      </c>
      <c r="W11" s="88" t="s">
        <v>233</v>
      </c>
      <c r="X11" s="77">
        <v>0.03</v>
      </c>
      <c r="Z11" s="243" t="s">
        <v>49</v>
      </c>
      <c r="AA11" s="244" t="s">
        <v>229</v>
      </c>
      <c r="AB11" s="245">
        <v>0.03</v>
      </c>
      <c r="AD11" s="93" t="s">
        <v>155</v>
      </c>
      <c r="AF11" s="83" t="s">
        <v>235</v>
      </c>
      <c r="AL11" s="168" t="s">
        <v>236</v>
      </c>
    </row>
    <row r="12" spans="1:40" ht="15" thickBot="1" x14ac:dyDescent="0.35">
      <c r="A12" s="66" t="s">
        <v>237</v>
      </c>
      <c r="B12" s="76">
        <v>0.06</v>
      </c>
      <c r="C12" s="66" t="s">
        <v>203</v>
      </c>
      <c r="D12" s="76">
        <v>0.05</v>
      </c>
      <c r="E12" s="66" t="s">
        <v>203</v>
      </c>
      <c r="F12" s="76">
        <v>0.05</v>
      </c>
      <c r="G12" s="66" t="s">
        <v>238</v>
      </c>
      <c r="H12" s="77">
        <v>0.02</v>
      </c>
      <c r="I12" s="67" t="s">
        <v>197</v>
      </c>
      <c r="J12" s="85">
        <v>0</v>
      </c>
      <c r="W12" s="88" t="s">
        <v>239</v>
      </c>
      <c r="X12" s="77">
        <v>0.06</v>
      </c>
      <c r="Z12" s="241" t="s">
        <v>49</v>
      </c>
      <c r="AA12" s="114" t="s">
        <v>233</v>
      </c>
      <c r="AB12" s="246">
        <v>0.03</v>
      </c>
      <c r="AD12" s="84" t="s">
        <v>156</v>
      </c>
      <c r="AF12" s="83" t="s">
        <v>240</v>
      </c>
      <c r="AL12" s="189" t="s">
        <v>241</v>
      </c>
    </row>
    <row r="13" spans="1:40" x14ac:dyDescent="0.3">
      <c r="A13" s="66" t="s">
        <v>242</v>
      </c>
      <c r="B13" s="76">
        <v>0.06</v>
      </c>
      <c r="C13" s="66" t="s">
        <v>243</v>
      </c>
      <c r="D13" s="76">
        <v>0.05</v>
      </c>
      <c r="E13" s="66" t="s">
        <v>243</v>
      </c>
      <c r="F13" s="76">
        <v>0.05</v>
      </c>
      <c r="G13" s="66" t="s">
        <v>244</v>
      </c>
      <c r="H13" s="77">
        <v>0.04</v>
      </c>
      <c r="W13" s="88" t="s">
        <v>245</v>
      </c>
      <c r="X13" s="77">
        <v>0.06</v>
      </c>
      <c r="Z13" s="243" t="s">
        <v>49</v>
      </c>
      <c r="AA13" s="244" t="s">
        <v>237</v>
      </c>
      <c r="AB13" s="245">
        <v>0.06</v>
      </c>
      <c r="AD13" s="94" t="s">
        <v>157</v>
      </c>
      <c r="AF13" s="83" t="s">
        <v>99</v>
      </c>
    </row>
    <row r="14" spans="1:40" x14ac:dyDescent="0.3">
      <c r="A14" s="66" t="s">
        <v>246</v>
      </c>
      <c r="B14" s="76">
        <v>0.05</v>
      </c>
      <c r="C14" s="66" t="s">
        <v>247</v>
      </c>
      <c r="D14" s="76">
        <v>0.03</v>
      </c>
      <c r="E14" s="66" t="s">
        <v>247</v>
      </c>
      <c r="F14" s="76">
        <v>0.03</v>
      </c>
      <c r="G14" s="66" t="s">
        <v>248</v>
      </c>
      <c r="H14" s="77">
        <v>0.02</v>
      </c>
      <c r="W14" s="88" t="s">
        <v>249</v>
      </c>
      <c r="X14" s="77">
        <v>0.05</v>
      </c>
      <c r="Z14" s="241" t="s">
        <v>49</v>
      </c>
      <c r="AA14" s="114" t="s">
        <v>242</v>
      </c>
      <c r="AB14" s="246">
        <v>0.06</v>
      </c>
      <c r="AD14" s="70" t="s">
        <v>158</v>
      </c>
      <c r="AF14" s="83" t="s">
        <v>250</v>
      </c>
    </row>
    <row r="15" spans="1:40" x14ac:dyDescent="0.3">
      <c r="A15" s="66" t="s">
        <v>251</v>
      </c>
      <c r="B15" s="76">
        <v>0.06</v>
      </c>
      <c r="C15" s="66" t="s">
        <v>252</v>
      </c>
      <c r="D15" s="76">
        <v>0.03</v>
      </c>
      <c r="E15" s="66" t="s">
        <v>252</v>
      </c>
      <c r="F15" s="76">
        <v>0.03</v>
      </c>
      <c r="G15" s="66" t="s">
        <v>253</v>
      </c>
      <c r="H15" s="77">
        <v>0.04</v>
      </c>
      <c r="W15" s="88" t="s">
        <v>254</v>
      </c>
      <c r="X15" s="77">
        <v>0.06</v>
      </c>
      <c r="Z15" s="243" t="s">
        <v>49</v>
      </c>
      <c r="AA15" s="244" t="s">
        <v>246</v>
      </c>
      <c r="AB15" s="245">
        <v>0.05</v>
      </c>
    </row>
    <row r="16" spans="1:40" x14ac:dyDescent="0.3">
      <c r="A16" s="66" t="s">
        <v>255</v>
      </c>
      <c r="B16" s="76">
        <v>0.06</v>
      </c>
      <c r="C16" s="66" t="s">
        <v>256</v>
      </c>
      <c r="D16" s="76">
        <v>0.03</v>
      </c>
      <c r="E16" s="66" t="s">
        <v>256</v>
      </c>
      <c r="F16" s="76">
        <v>0.03</v>
      </c>
      <c r="G16" s="66" t="s">
        <v>257</v>
      </c>
      <c r="H16" s="77">
        <v>0.02</v>
      </c>
      <c r="W16" s="88" t="s">
        <v>258</v>
      </c>
      <c r="X16" s="77">
        <v>0.06</v>
      </c>
      <c r="Z16" s="241" t="s">
        <v>49</v>
      </c>
      <c r="AA16" s="114" t="s">
        <v>251</v>
      </c>
      <c r="AB16" s="246">
        <v>0.06</v>
      </c>
    </row>
    <row r="17" spans="1:28" x14ac:dyDescent="0.3">
      <c r="A17" s="66" t="s">
        <v>55</v>
      </c>
      <c r="B17" s="76">
        <v>0.05</v>
      </c>
      <c r="C17" s="66" t="s">
        <v>259</v>
      </c>
      <c r="D17" s="76">
        <v>0.03</v>
      </c>
      <c r="E17" s="66" t="s">
        <v>259</v>
      </c>
      <c r="F17" s="76">
        <v>0.03</v>
      </c>
      <c r="G17" s="66" t="s">
        <v>260</v>
      </c>
      <c r="H17" s="77">
        <v>0.04</v>
      </c>
      <c r="W17" s="88" t="s">
        <v>55</v>
      </c>
      <c r="X17" s="77">
        <v>0.05</v>
      </c>
      <c r="Z17" s="243" t="s">
        <v>49</v>
      </c>
      <c r="AA17" s="244" t="s">
        <v>255</v>
      </c>
      <c r="AB17" s="245">
        <v>0.06</v>
      </c>
    </row>
    <row r="18" spans="1:28" x14ac:dyDescent="0.3">
      <c r="A18" s="66" t="s">
        <v>173</v>
      </c>
      <c r="B18" s="76">
        <v>0.05</v>
      </c>
      <c r="C18" s="66" t="s">
        <v>261</v>
      </c>
      <c r="D18" s="76">
        <v>0.03</v>
      </c>
      <c r="E18" s="66" t="s">
        <v>261</v>
      </c>
      <c r="F18" s="76">
        <v>0.03</v>
      </c>
      <c r="G18" s="66" t="s">
        <v>262</v>
      </c>
      <c r="H18" s="77">
        <v>0.02</v>
      </c>
      <c r="W18" s="88" t="s">
        <v>173</v>
      </c>
      <c r="X18" s="77">
        <v>0.05</v>
      </c>
      <c r="Z18" s="241" t="s">
        <v>49</v>
      </c>
      <c r="AA18" s="114" t="s">
        <v>55</v>
      </c>
      <c r="AB18" s="246">
        <v>0.05</v>
      </c>
    </row>
    <row r="19" spans="1:28" x14ac:dyDescent="0.3">
      <c r="A19" s="66" t="s">
        <v>183</v>
      </c>
      <c r="B19" s="76">
        <v>0.05</v>
      </c>
      <c r="C19" s="66" t="s">
        <v>188</v>
      </c>
      <c r="D19" s="76">
        <v>0.05</v>
      </c>
      <c r="E19" s="66" t="s">
        <v>188</v>
      </c>
      <c r="F19" s="76">
        <v>0.05</v>
      </c>
      <c r="G19" s="66" t="s">
        <v>263</v>
      </c>
      <c r="H19" s="77">
        <v>0.04</v>
      </c>
      <c r="W19" s="88" t="s">
        <v>183</v>
      </c>
      <c r="X19" s="77">
        <v>0.05</v>
      </c>
      <c r="Z19" s="243" t="s">
        <v>49</v>
      </c>
      <c r="AA19" s="244" t="s">
        <v>173</v>
      </c>
      <c r="AB19" s="245">
        <v>0.05</v>
      </c>
    </row>
    <row r="20" spans="1:28" x14ac:dyDescent="0.3">
      <c r="A20" s="66" t="s">
        <v>204</v>
      </c>
      <c r="B20" s="76">
        <v>0.05</v>
      </c>
      <c r="C20" s="66" t="s">
        <v>187</v>
      </c>
      <c r="D20" s="76">
        <v>0.05</v>
      </c>
      <c r="E20" s="66" t="s">
        <v>187</v>
      </c>
      <c r="F20" s="76">
        <v>0.05</v>
      </c>
      <c r="G20" s="66" t="s">
        <v>264</v>
      </c>
      <c r="H20" s="77">
        <v>0.02</v>
      </c>
      <c r="W20" s="88" t="s">
        <v>204</v>
      </c>
      <c r="X20" s="77">
        <v>0.05</v>
      </c>
      <c r="Z20" s="241" t="s">
        <v>49</v>
      </c>
      <c r="AA20" s="114" t="s">
        <v>183</v>
      </c>
      <c r="AB20" s="246">
        <v>0.05</v>
      </c>
    </row>
    <row r="21" spans="1:28" x14ac:dyDescent="0.3">
      <c r="A21" s="66" t="s">
        <v>224</v>
      </c>
      <c r="B21" s="76">
        <v>0.05</v>
      </c>
      <c r="C21" s="66" t="s">
        <v>197</v>
      </c>
      <c r="D21" s="76">
        <v>0</v>
      </c>
      <c r="E21" s="66" t="s">
        <v>197</v>
      </c>
      <c r="F21" s="76">
        <v>0</v>
      </c>
      <c r="G21" s="66" t="s">
        <v>265</v>
      </c>
      <c r="H21" s="77">
        <v>0.04</v>
      </c>
      <c r="W21" s="88" t="s">
        <v>224</v>
      </c>
      <c r="X21" s="77">
        <v>0.05</v>
      </c>
      <c r="Z21" s="243" t="s">
        <v>49</v>
      </c>
      <c r="AA21" s="244" t="s">
        <v>204</v>
      </c>
      <c r="AB21" s="245">
        <v>0.05</v>
      </c>
    </row>
    <row r="22" spans="1:28" ht="15" thickBot="1" x14ac:dyDescent="0.35">
      <c r="A22" s="66" t="s">
        <v>182</v>
      </c>
      <c r="B22" s="76">
        <v>0.04</v>
      </c>
      <c r="C22" s="67" t="s">
        <v>266</v>
      </c>
      <c r="D22" s="95">
        <v>0.03</v>
      </c>
      <c r="E22" s="67" t="s">
        <v>266</v>
      </c>
      <c r="F22" s="95">
        <v>0.03</v>
      </c>
      <c r="G22" s="66" t="s">
        <v>267</v>
      </c>
      <c r="H22" s="77">
        <v>0.02</v>
      </c>
      <c r="W22" s="88" t="s">
        <v>268</v>
      </c>
      <c r="X22" s="77">
        <v>0.04</v>
      </c>
      <c r="Z22" s="241" t="s">
        <v>49</v>
      </c>
      <c r="AA22" s="114" t="s">
        <v>224</v>
      </c>
      <c r="AB22" s="246">
        <v>0.05</v>
      </c>
    </row>
    <row r="23" spans="1:28" x14ac:dyDescent="0.3">
      <c r="A23" s="66" t="s">
        <v>193</v>
      </c>
      <c r="B23" s="96">
        <v>0.04</v>
      </c>
      <c r="G23" s="66" t="s">
        <v>269</v>
      </c>
      <c r="H23" s="77">
        <v>0.04</v>
      </c>
      <c r="W23" s="88" t="s">
        <v>270</v>
      </c>
      <c r="X23" s="77">
        <v>0.04</v>
      </c>
      <c r="Z23" s="243" t="s">
        <v>49</v>
      </c>
      <c r="AA23" s="244" t="s">
        <v>182</v>
      </c>
      <c r="AB23" s="245">
        <v>0.04</v>
      </c>
    </row>
    <row r="24" spans="1:28" x14ac:dyDescent="0.3">
      <c r="A24" s="66" t="s">
        <v>252</v>
      </c>
      <c r="B24" s="96">
        <v>0.04</v>
      </c>
      <c r="G24" s="66" t="s">
        <v>271</v>
      </c>
      <c r="H24" s="77">
        <v>0.02</v>
      </c>
      <c r="W24" s="88" t="s">
        <v>272</v>
      </c>
      <c r="X24" s="77">
        <v>0.04</v>
      </c>
      <c r="Z24" s="241" t="s">
        <v>49</v>
      </c>
      <c r="AA24" s="114" t="s">
        <v>193</v>
      </c>
      <c r="AB24" s="246">
        <v>0.04</v>
      </c>
    </row>
    <row r="25" spans="1:28" x14ac:dyDescent="0.3">
      <c r="A25" s="66" t="s">
        <v>273</v>
      </c>
      <c r="B25" s="96">
        <v>0.04</v>
      </c>
      <c r="G25" s="66" t="s">
        <v>274</v>
      </c>
      <c r="H25" s="77">
        <v>0.04</v>
      </c>
      <c r="W25" s="88" t="s">
        <v>275</v>
      </c>
      <c r="X25" s="77">
        <v>0.04</v>
      </c>
      <c r="Z25" s="243" t="s">
        <v>49</v>
      </c>
      <c r="AA25" s="244" t="s">
        <v>252</v>
      </c>
      <c r="AB25" s="245">
        <v>0.04</v>
      </c>
    </row>
    <row r="26" spans="1:28" x14ac:dyDescent="0.3">
      <c r="A26" s="66" t="s">
        <v>276</v>
      </c>
      <c r="B26" s="96">
        <v>0.05</v>
      </c>
      <c r="G26" s="66" t="s">
        <v>277</v>
      </c>
      <c r="H26" s="77">
        <v>0.02</v>
      </c>
      <c r="W26" s="88" t="s">
        <v>278</v>
      </c>
      <c r="X26" s="77">
        <v>0.05</v>
      </c>
      <c r="Z26" s="241" t="s">
        <v>49</v>
      </c>
      <c r="AA26" s="114" t="s">
        <v>273</v>
      </c>
      <c r="AB26" s="246">
        <v>0.04</v>
      </c>
    </row>
    <row r="27" spans="1:28" x14ac:dyDescent="0.3">
      <c r="A27" s="66" t="s">
        <v>279</v>
      </c>
      <c r="B27" s="96">
        <v>0</v>
      </c>
      <c r="G27" s="66" t="s">
        <v>187</v>
      </c>
      <c r="H27" s="77">
        <v>0.05</v>
      </c>
      <c r="W27" s="88" t="s">
        <v>280</v>
      </c>
      <c r="X27" s="77">
        <v>0</v>
      </c>
      <c r="Z27" s="243" t="s">
        <v>49</v>
      </c>
      <c r="AA27" s="244" t="s">
        <v>276</v>
      </c>
      <c r="AB27" s="245">
        <v>0.05</v>
      </c>
    </row>
    <row r="28" spans="1:28" ht="15" thickBot="1" x14ac:dyDescent="0.35">
      <c r="A28" s="67" t="s">
        <v>281</v>
      </c>
      <c r="B28" s="97">
        <v>0.03</v>
      </c>
      <c r="G28" s="67" t="s">
        <v>197</v>
      </c>
      <c r="H28" s="98">
        <v>0</v>
      </c>
      <c r="W28" s="92" t="s">
        <v>282</v>
      </c>
      <c r="X28" s="85">
        <v>0.03</v>
      </c>
      <c r="Z28" s="241" t="s">
        <v>49</v>
      </c>
      <c r="AA28" s="114" t="s">
        <v>279</v>
      </c>
      <c r="AB28" s="246">
        <v>0</v>
      </c>
    </row>
    <row r="29" spans="1:28" x14ac:dyDescent="0.3">
      <c r="A29" s="67" t="s">
        <v>50</v>
      </c>
      <c r="B29" s="87">
        <v>0.04</v>
      </c>
      <c r="G29" s="67"/>
      <c r="H29" s="98"/>
      <c r="Z29" s="243" t="s">
        <v>49</v>
      </c>
      <c r="AA29" s="244" t="s">
        <v>281</v>
      </c>
      <c r="AB29" s="245">
        <v>0.03</v>
      </c>
    </row>
    <row r="30" spans="1:28" ht="15" thickBot="1" x14ac:dyDescent="0.35">
      <c r="A30" s="233" t="s">
        <v>283</v>
      </c>
      <c r="B30" s="232">
        <v>0.05</v>
      </c>
      <c r="G30" s="67"/>
      <c r="H30" s="85"/>
      <c r="Z30" s="243" t="s">
        <v>49</v>
      </c>
      <c r="AA30" s="244" t="s">
        <v>50</v>
      </c>
      <c r="AB30" s="245">
        <v>0.04</v>
      </c>
    </row>
    <row r="31" spans="1:28" x14ac:dyDescent="0.3">
      <c r="A31" s="233" t="s">
        <v>284</v>
      </c>
      <c r="B31" s="232">
        <v>0.02</v>
      </c>
      <c r="G31" s="89"/>
      <c r="H31" s="90"/>
      <c r="Z31" s="243" t="s">
        <v>49</v>
      </c>
      <c r="AA31" s="247" t="s">
        <v>283</v>
      </c>
      <c r="AB31" s="248">
        <v>0.05</v>
      </c>
    </row>
    <row r="32" spans="1:28" x14ac:dyDescent="0.3">
      <c r="G32" s="89"/>
      <c r="H32" s="90"/>
      <c r="Z32" s="243" t="s">
        <v>49</v>
      </c>
      <c r="AA32" s="247" t="s">
        <v>284</v>
      </c>
      <c r="AB32" s="248">
        <v>0.02</v>
      </c>
    </row>
    <row r="33" spans="26:28" x14ac:dyDescent="0.3">
      <c r="Z33" s="241" t="s">
        <v>29</v>
      </c>
      <c r="AA33" s="244" t="s">
        <v>30</v>
      </c>
      <c r="AB33" s="246">
        <v>0.04</v>
      </c>
    </row>
    <row r="34" spans="26:28" x14ac:dyDescent="0.3">
      <c r="Z34" s="243" t="s">
        <v>29</v>
      </c>
      <c r="AA34" s="244" t="s">
        <v>161</v>
      </c>
      <c r="AB34" s="245">
        <v>0.03</v>
      </c>
    </row>
    <row r="35" spans="26:28" x14ac:dyDescent="0.3">
      <c r="Z35" s="241" t="s">
        <v>29</v>
      </c>
      <c r="AA35" s="244" t="s">
        <v>181</v>
      </c>
      <c r="AB35" s="246">
        <v>0.03</v>
      </c>
    </row>
    <row r="36" spans="26:28" x14ac:dyDescent="0.3">
      <c r="Z36" s="243" t="s">
        <v>29</v>
      </c>
      <c r="AA36" s="244" t="s">
        <v>192</v>
      </c>
      <c r="AB36" s="245">
        <v>0.03</v>
      </c>
    </row>
    <row r="37" spans="26:28" x14ac:dyDescent="0.3">
      <c r="Z37" s="241" t="s">
        <v>29</v>
      </c>
      <c r="AA37" s="244" t="s">
        <v>202</v>
      </c>
      <c r="AB37" s="246">
        <v>0.03</v>
      </c>
    </row>
    <row r="38" spans="26:28" x14ac:dyDescent="0.3">
      <c r="Z38" s="243" t="s">
        <v>29</v>
      </c>
      <c r="AA38" s="244" t="s">
        <v>211</v>
      </c>
      <c r="AB38" s="245">
        <v>0.03</v>
      </c>
    </row>
    <row r="39" spans="26:28" x14ac:dyDescent="0.3">
      <c r="Z39" s="241" t="s">
        <v>29</v>
      </c>
      <c r="AA39" s="244" t="s">
        <v>55</v>
      </c>
      <c r="AB39" s="246">
        <v>0.05</v>
      </c>
    </row>
    <row r="40" spans="26:28" x14ac:dyDescent="0.3">
      <c r="Z40" s="243" t="s">
        <v>29</v>
      </c>
      <c r="AA40" s="244" t="s">
        <v>173</v>
      </c>
      <c r="AB40" s="245">
        <v>0.05</v>
      </c>
    </row>
    <row r="41" spans="26:28" x14ac:dyDescent="0.3">
      <c r="Z41" s="241" t="s">
        <v>29</v>
      </c>
      <c r="AA41" s="244" t="s">
        <v>183</v>
      </c>
      <c r="AB41" s="246">
        <v>0.05</v>
      </c>
    </row>
    <row r="42" spans="26:28" x14ac:dyDescent="0.3">
      <c r="Z42" s="243" t="s">
        <v>29</v>
      </c>
      <c r="AA42" s="244" t="s">
        <v>204</v>
      </c>
      <c r="AB42" s="245">
        <v>0.05</v>
      </c>
    </row>
    <row r="43" spans="26:28" x14ac:dyDescent="0.3">
      <c r="Z43" s="241" t="s">
        <v>29</v>
      </c>
      <c r="AA43" s="244" t="s">
        <v>203</v>
      </c>
      <c r="AB43" s="246">
        <v>0.05</v>
      </c>
    </row>
    <row r="44" spans="26:28" x14ac:dyDescent="0.3">
      <c r="Z44" s="243" t="s">
        <v>29</v>
      </c>
      <c r="AA44" s="244" t="s">
        <v>243</v>
      </c>
      <c r="AB44" s="245">
        <v>0.05</v>
      </c>
    </row>
    <row r="45" spans="26:28" x14ac:dyDescent="0.3">
      <c r="Z45" s="241" t="s">
        <v>29</v>
      </c>
      <c r="AA45" s="244" t="s">
        <v>247</v>
      </c>
      <c r="AB45" s="246">
        <v>0.03</v>
      </c>
    </row>
    <row r="46" spans="26:28" x14ac:dyDescent="0.3">
      <c r="Z46" s="243" t="s">
        <v>29</v>
      </c>
      <c r="AA46" s="244" t="s">
        <v>252</v>
      </c>
      <c r="AB46" s="245">
        <v>0.03</v>
      </c>
    </row>
    <row r="47" spans="26:28" x14ac:dyDescent="0.3">
      <c r="Z47" s="241" t="s">
        <v>29</v>
      </c>
      <c r="AA47" s="244" t="s">
        <v>256</v>
      </c>
      <c r="AB47" s="246">
        <v>0.03</v>
      </c>
    </row>
    <row r="48" spans="26:28" x14ac:dyDescent="0.3">
      <c r="Z48" s="243" t="s">
        <v>29</v>
      </c>
      <c r="AA48" s="244" t="s">
        <v>259</v>
      </c>
      <c r="AB48" s="245">
        <v>0.03</v>
      </c>
    </row>
    <row r="49" spans="26:28" x14ac:dyDescent="0.3">
      <c r="Z49" s="241" t="s">
        <v>29</v>
      </c>
      <c r="AA49" s="244" t="s">
        <v>261</v>
      </c>
      <c r="AB49" s="246">
        <v>0.03</v>
      </c>
    </row>
    <row r="50" spans="26:28" x14ac:dyDescent="0.3">
      <c r="Z50" s="243" t="s">
        <v>29</v>
      </c>
      <c r="AA50" s="244" t="s">
        <v>188</v>
      </c>
      <c r="AB50" s="245">
        <v>0.05</v>
      </c>
    </row>
    <row r="51" spans="26:28" x14ac:dyDescent="0.3">
      <c r="Z51" s="241" t="s">
        <v>29</v>
      </c>
      <c r="AA51" s="244" t="s">
        <v>187</v>
      </c>
      <c r="AB51" s="246">
        <v>0.05</v>
      </c>
    </row>
    <row r="52" spans="26:28" x14ac:dyDescent="0.3">
      <c r="Z52" s="243" t="s">
        <v>29</v>
      </c>
      <c r="AA52" s="244" t="s">
        <v>197</v>
      </c>
      <c r="AB52" s="245">
        <v>0</v>
      </c>
    </row>
    <row r="53" spans="26:28" x14ac:dyDescent="0.3">
      <c r="Z53" s="241" t="s">
        <v>29</v>
      </c>
      <c r="AA53" s="244" t="s">
        <v>266</v>
      </c>
      <c r="AB53" s="246">
        <v>0.03</v>
      </c>
    </row>
    <row r="54" spans="26:28" x14ac:dyDescent="0.3">
      <c r="Z54" s="243" t="s">
        <v>40</v>
      </c>
      <c r="AA54" s="244" t="s">
        <v>30</v>
      </c>
      <c r="AB54" s="245">
        <v>0.04</v>
      </c>
    </row>
    <row r="55" spans="26:28" x14ac:dyDescent="0.3">
      <c r="Z55" s="241" t="s">
        <v>40</v>
      </c>
      <c r="AA55" s="114" t="s">
        <v>161</v>
      </c>
      <c r="AB55" s="246">
        <v>0.03</v>
      </c>
    </row>
    <row r="56" spans="26:28" x14ac:dyDescent="0.3">
      <c r="Z56" s="243" t="s">
        <v>40</v>
      </c>
      <c r="AA56" s="244" t="s">
        <v>181</v>
      </c>
      <c r="AB56" s="245">
        <v>0.03</v>
      </c>
    </row>
    <row r="57" spans="26:28" x14ac:dyDescent="0.3">
      <c r="Z57" s="241" t="s">
        <v>40</v>
      </c>
      <c r="AA57" s="114" t="s">
        <v>192</v>
      </c>
      <c r="AB57" s="246">
        <v>0.03</v>
      </c>
    </row>
    <row r="58" spans="26:28" x14ac:dyDescent="0.3">
      <c r="Z58" s="243" t="s">
        <v>40</v>
      </c>
      <c r="AA58" s="244" t="s">
        <v>202</v>
      </c>
      <c r="AB58" s="245">
        <v>0.03</v>
      </c>
    </row>
    <row r="59" spans="26:28" x14ac:dyDescent="0.3">
      <c r="Z59" s="241" t="s">
        <v>40</v>
      </c>
      <c r="AA59" s="114" t="s">
        <v>211</v>
      </c>
      <c r="AB59" s="246">
        <v>0.03</v>
      </c>
    </row>
    <row r="60" spans="26:28" x14ac:dyDescent="0.3">
      <c r="Z60" s="243" t="s">
        <v>40</v>
      </c>
      <c r="AA60" s="244" t="s">
        <v>55</v>
      </c>
      <c r="AB60" s="245">
        <v>0.05</v>
      </c>
    </row>
    <row r="61" spans="26:28" x14ac:dyDescent="0.3">
      <c r="Z61" s="241" t="s">
        <v>40</v>
      </c>
      <c r="AA61" s="114" t="s">
        <v>173</v>
      </c>
      <c r="AB61" s="246">
        <v>0.05</v>
      </c>
    </row>
    <row r="62" spans="26:28" x14ac:dyDescent="0.3">
      <c r="Z62" s="243" t="s">
        <v>40</v>
      </c>
      <c r="AA62" s="244" t="s">
        <v>183</v>
      </c>
      <c r="AB62" s="245">
        <v>0.05</v>
      </c>
    </row>
    <row r="63" spans="26:28" x14ac:dyDescent="0.3">
      <c r="Z63" s="241" t="s">
        <v>40</v>
      </c>
      <c r="AA63" s="114" t="s">
        <v>204</v>
      </c>
      <c r="AB63" s="246">
        <v>0.05</v>
      </c>
    </row>
    <row r="64" spans="26:28" x14ac:dyDescent="0.3">
      <c r="Z64" s="243" t="s">
        <v>40</v>
      </c>
      <c r="AA64" s="244" t="s">
        <v>203</v>
      </c>
      <c r="AB64" s="245">
        <v>0.05</v>
      </c>
    </row>
    <row r="65" spans="26:28" x14ac:dyDescent="0.3">
      <c r="Z65" s="241" t="s">
        <v>40</v>
      </c>
      <c r="AA65" s="114" t="s">
        <v>243</v>
      </c>
      <c r="AB65" s="246">
        <v>0.05</v>
      </c>
    </row>
    <row r="66" spans="26:28" x14ac:dyDescent="0.3">
      <c r="Z66" s="243" t="s">
        <v>40</v>
      </c>
      <c r="AA66" s="244" t="s">
        <v>247</v>
      </c>
      <c r="AB66" s="245">
        <v>0.03</v>
      </c>
    </row>
    <row r="67" spans="26:28" x14ac:dyDescent="0.3">
      <c r="Z67" s="241" t="s">
        <v>40</v>
      </c>
      <c r="AA67" s="114" t="s">
        <v>252</v>
      </c>
      <c r="AB67" s="246">
        <v>0.03</v>
      </c>
    </row>
    <row r="68" spans="26:28" x14ac:dyDescent="0.3">
      <c r="Z68" s="243" t="s">
        <v>40</v>
      </c>
      <c r="AA68" s="244" t="s">
        <v>256</v>
      </c>
      <c r="AB68" s="245">
        <v>0.03</v>
      </c>
    </row>
    <row r="69" spans="26:28" x14ac:dyDescent="0.3">
      <c r="Z69" s="241" t="s">
        <v>40</v>
      </c>
      <c r="AA69" s="114" t="s">
        <v>259</v>
      </c>
      <c r="AB69" s="246">
        <v>0.03</v>
      </c>
    </row>
    <row r="70" spans="26:28" x14ac:dyDescent="0.3">
      <c r="Z70" s="243" t="s">
        <v>40</v>
      </c>
      <c r="AA70" s="244" t="s">
        <v>261</v>
      </c>
      <c r="AB70" s="245">
        <v>0.03</v>
      </c>
    </row>
    <row r="71" spans="26:28" x14ac:dyDescent="0.3">
      <c r="Z71" s="241" t="s">
        <v>40</v>
      </c>
      <c r="AA71" s="114" t="s">
        <v>188</v>
      </c>
      <c r="AB71" s="246">
        <v>0.05</v>
      </c>
    </row>
    <row r="72" spans="26:28" x14ac:dyDescent="0.3">
      <c r="Z72" s="243" t="s">
        <v>40</v>
      </c>
      <c r="AA72" s="244" t="s">
        <v>187</v>
      </c>
      <c r="AB72" s="245">
        <v>0.05</v>
      </c>
    </row>
    <row r="73" spans="26:28" x14ac:dyDescent="0.3">
      <c r="Z73" s="241" t="s">
        <v>40</v>
      </c>
      <c r="AA73" s="114" t="s">
        <v>197</v>
      </c>
      <c r="AB73" s="246">
        <v>0</v>
      </c>
    </row>
    <row r="74" spans="26:28" x14ac:dyDescent="0.3">
      <c r="Z74" s="243" t="s">
        <v>40</v>
      </c>
      <c r="AA74" s="244" t="s">
        <v>266</v>
      </c>
      <c r="AB74" s="245">
        <v>0.03</v>
      </c>
    </row>
    <row r="75" spans="26:28" x14ac:dyDescent="0.3">
      <c r="Z75" s="241" t="s">
        <v>154</v>
      </c>
      <c r="AA75" s="244" t="s">
        <v>161</v>
      </c>
      <c r="AB75" s="246">
        <v>0.04</v>
      </c>
    </row>
    <row r="76" spans="26:28" x14ac:dyDescent="0.3">
      <c r="Z76" s="243" t="s">
        <v>154</v>
      </c>
      <c r="AA76" s="244" t="s">
        <v>172</v>
      </c>
      <c r="AB76" s="245">
        <v>0.02</v>
      </c>
    </row>
    <row r="77" spans="26:28" x14ac:dyDescent="0.3">
      <c r="Z77" s="241" t="s">
        <v>154</v>
      </c>
      <c r="AA77" s="244" t="s">
        <v>182</v>
      </c>
      <c r="AB77" s="246">
        <v>0.03</v>
      </c>
    </row>
    <row r="78" spans="26:28" x14ac:dyDescent="0.3">
      <c r="Z78" s="243" t="s">
        <v>154</v>
      </c>
      <c r="AA78" s="244" t="s">
        <v>193</v>
      </c>
      <c r="AB78" s="245">
        <v>0.03</v>
      </c>
    </row>
    <row r="79" spans="26:28" x14ac:dyDescent="0.3">
      <c r="Z79" s="241" t="s">
        <v>154</v>
      </c>
      <c r="AA79" s="244" t="s">
        <v>203</v>
      </c>
      <c r="AB79" s="246">
        <v>0.04</v>
      </c>
    </row>
    <row r="80" spans="26:28" x14ac:dyDescent="0.3">
      <c r="Z80" s="243" t="s">
        <v>154</v>
      </c>
      <c r="AA80" s="244" t="s">
        <v>37</v>
      </c>
      <c r="AB80" s="245">
        <v>0.04</v>
      </c>
    </row>
    <row r="81" spans="26:28" x14ac:dyDescent="0.3">
      <c r="Z81" s="241" t="s">
        <v>154</v>
      </c>
      <c r="AA81" s="244" t="s">
        <v>218</v>
      </c>
      <c r="AB81" s="246">
        <v>0.02</v>
      </c>
    </row>
    <row r="82" spans="26:28" x14ac:dyDescent="0.3">
      <c r="Z82" s="243" t="s">
        <v>154</v>
      </c>
      <c r="AA82" s="244" t="s">
        <v>223</v>
      </c>
      <c r="AB82" s="245">
        <v>0.04</v>
      </c>
    </row>
    <row r="83" spans="26:28" x14ac:dyDescent="0.3">
      <c r="Z83" s="241" t="s">
        <v>154</v>
      </c>
      <c r="AA83" s="244" t="s">
        <v>230</v>
      </c>
      <c r="AB83" s="246">
        <v>0.02</v>
      </c>
    </row>
    <row r="84" spans="26:28" x14ac:dyDescent="0.3">
      <c r="Z84" s="243" t="s">
        <v>154</v>
      </c>
      <c r="AA84" s="244" t="s">
        <v>234</v>
      </c>
      <c r="AB84" s="245">
        <v>0.04</v>
      </c>
    </row>
    <row r="85" spans="26:28" x14ac:dyDescent="0.3">
      <c r="Z85" s="241" t="s">
        <v>154</v>
      </c>
      <c r="AA85" s="244" t="s">
        <v>238</v>
      </c>
      <c r="AB85" s="246">
        <v>0.02</v>
      </c>
    </row>
    <row r="86" spans="26:28" x14ac:dyDescent="0.3">
      <c r="Z86" s="243" t="s">
        <v>154</v>
      </c>
      <c r="AA86" s="244" t="s">
        <v>244</v>
      </c>
      <c r="AB86" s="245">
        <v>0.04</v>
      </c>
    </row>
    <row r="87" spans="26:28" x14ac:dyDescent="0.3">
      <c r="Z87" s="241" t="s">
        <v>154</v>
      </c>
      <c r="AA87" s="244" t="s">
        <v>248</v>
      </c>
      <c r="AB87" s="246">
        <v>0.02</v>
      </c>
    </row>
    <row r="88" spans="26:28" x14ac:dyDescent="0.3">
      <c r="Z88" s="243" t="s">
        <v>154</v>
      </c>
      <c r="AA88" s="244" t="s">
        <v>253</v>
      </c>
      <c r="AB88" s="245">
        <v>0.04</v>
      </c>
    </row>
    <row r="89" spans="26:28" x14ac:dyDescent="0.3">
      <c r="Z89" s="241" t="s">
        <v>154</v>
      </c>
      <c r="AA89" s="244" t="s">
        <v>257</v>
      </c>
      <c r="AB89" s="246">
        <v>0.02</v>
      </c>
    </row>
    <row r="90" spans="26:28" x14ac:dyDescent="0.3">
      <c r="Z90" s="243" t="s">
        <v>154</v>
      </c>
      <c r="AA90" s="244" t="s">
        <v>260</v>
      </c>
      <c r="AB90" s="245">
        <v>0.04</v>
      </c>
    </row>
    <row r="91" spans="26:28" x14ac:dyDescent="0.3">
      <c r="Z91" s="241" t="s">
        <v>154</v>
      </c>
      <c r="AA91" s="244" t="s">
        <v>262</v>
      </c>
      <c r="AB91" s="246">
        <v>0.02</v>
      </c>
    </row>
    <row r="92" spans="26:28" x14ac:dyDescent="0.3">
      <c r="Z92" s="243" t="s">
        <v>154</v>
      </c>
      <c r="AA92" s="244" t="s">
        <v>263</v>
      </c>
      <c r="AB92" s="245">
        <v>0.04</v>
      </c>
    </row>
    <row r="93" spans="26:28" x14ac:dyDescent="0.3">
      <c r="Z93" s="241" t="s">
        <v>154</v>
      </c>
      <c r="AA93" s="244" t="s">
        <v>264</v>
      </c>
      <c r="AB93" s="246">
        <v>0.02</v>
      </c>
    </row>
    <row r="94" spans="26:28" x14ac:dyDescent="0.3">
      <c r="Z94" s="243" t="s">
        <v>154</v>
      </c>
      <c r="AA94" s="244" t="s">
        <v>265</v>
      </c>
      <c r="AB94" s="245">
        <v>0.04</v>
      </c>
    </row>
    <row r="95" spans="26:28" x14ac:dyDescent="0.3">
      <c r="Z95" s="241" t="s">
        <v>154</v>
      </c>
      <c r="AA95" s="244" t="s">
        <v>267</v>
      </c>
      <c r="AB95" s="246">
        <v>0.02</v>
      </c>
    </row>
    <row r="96" spans="26:28" x14ac:dyDescent="0.3">
      <c r="Z96" s="243" t="s">
        <v>154</v>
      </c>
      <c r="AA96" s="244" t="s">
        <v>269</v>
      </c>
      <c r="AB96" s="245">
        <v>0.04</v>
      </c>
    </row>
    <row r="97" spans="26:28" x14ac:dyDescent="0.3">
      <c r="Z97" s="241" t="s">
        <v>154</v>
      </c>
      <c r="AA97" s="244" t="s">
        <v>271</v>
      </c>
      <c r="AB97" s="246">
        <v>0.02</v>
      </c>
    </row>
    <row r="98" spans="26:28" x14ac:dyDescent="0.3">
      <c r="Z98" s="243" t="s">
        <v>154</v>
      </c>
      <c r="AA98" s="244" t="s">
        <v>274</v>
      </c>
      <c r="AB98" s="245">
        <v>0.04</v>
      </c>
    </row>
    <row r="99" spans="26:28" x14ac:dyDescent="0.3">
      <c r="Z99" s="241" t="s">
        <v>154</v>
      </c>
      <c r="AA99" s="244" t="s">
        <v>277</v>
      </c>
      <c r="AB99" s="246">
        <v>0.02</v>
      </c>
    </row>
    <row r="100" spans="26:28" x14ac:dyDescent="0.3">
      <c r="Z100" s="243" t="s">
        <v>154</v>
      </c>
      <c r="AA100" s="244" t="s">
        <v>187</v>
      </c>
      <c r="AB100" s="245">
        <v>0.05</v>
      </c>
    </row>
    <row r="101" spans="26:28" x14ac:dyDescent="0.3">
      <c r="Z101" s="241" t="s">
        <v>154</v>
      </c>
      <c r="AA101" s="244" t="s">
        <v>197</v>
      </c>
      <c r="AB101" s="246">
        <v>0</v>
      </c>
    </row>
    <row r="102" spans="26:28" x14ac:dyDescent="0.3">
      <c r="Z102" s="243" t="s">
        <v>57</v>
      </c>
      <c r="AA102" s="244" t="s">
        <v>55</v>
      </c>
      <c r="AB102" s="245">
        <v>0.05</v>
      </c>
    </row>
    <row r="103" spans="26:28" x14ac:dyDescent="0.3">
      <c r="Z103" s="241" t="s">
        <v>57</v>
      </c>
      <c r="AA103" s="114" t="s">
        <v>173</v>
      </c>
      <c r="AB103" s="246">
        <v>0.05</v>
      </c>
    </row>
    <row r="104" spans="26:28" x14ac:dyDescent="0.3">
      <c r="Z104" s="243" t="s">
        <v>57</v>
      </c>
      <c r="AA104" s="244" t="s">
        <v>183</v>
      </c>
      <c r="AB104" s="245">
        <v>0.05</v>
      </c>
    </row>
    <row r="105" spans="26:28" x14ac:dyDescent="0.3">
      <c r="Z105" s="241" t="s">
        <v>57</v>
      </c>
      <c r="AA105" s="114" t="s">
        <v>64</v>
      </c>
      <c r="AB105" s="246">
        <v>0.05</v>
      </c>
    </row>
    <row r="106" spans="26:28" x14ac:dyDescent="0.3">
      <c r="Z106" s="243" t="s">
        <v>57</v>
      </c>
      <c r="AA106" s="244" t="s">
        <v>204</v>
      </c>
      <c r="AB106" s="245">
        <v>0.05</v>
      </c>
    </row>
    <row r="107" spans="26:28" x14ac:dyDescent="0.3">
      <c r="Z107" s="241" t="s">
        <v>57</v>
      </c>
      <c r="AA107" s="114" t="s">
        <v>80</v>
      </c>
      <c r="AB107" s="246">
        <v>0.05</v>
      </c>
    </row>
    <row r="108" spans="26:28" x14ac:dyDescent="0.3">
      <c r="Z108" s="243" t="s">
        <v>57</v>
      </c>
      <c r="AA108" s="244" t="s">
        <v>58</v>
      </c>
      <c r="AB108" s="245">
        <v>0.05</v>
      </c>
    </row>
    <row r="109" spans="26:28" x14ac:dyDescent="0.3">
      <c r="Z109" s="241" t="s">
        <v>57</v>
      </c>
      <c r="AA109" s="114" t="s">
        <v>224</v>
      </c>
      <c r="AB109" s="246">
        <v>0.05</v>
      </c>
    </row>
    <row r="110" spans="26:28" x14ac:dyDescent="0.3">
      <c r="Z110" s="243" t="s">
        <v>57</v>
      </c>
      <c r="AA110" s="244" t="s">
        <v>188</v>
      </c>
      <c r="AB110" s="245">
        <v>0.05</v>
      </c>
    </row>
    <row r="111" spans="26:28" x14ac:dyDescent="0.3">
      <c r="Z111" s="241" t="s">
        <v>57</v>
      </c>
      <c r="AA111" s="114" t="s">
        <v>187</v>
      </c>
      <c r="AB111" s="246">
        <v>0.05</v>
      </c>
    </row>
    <row r="112" spans="26:28" x14ac:dyDescent="0.3">
      <c r="Z112" s="243" t="s">
        <v>57</v>
      </c>
      <c r="AA112" s="244" t="s">
        <v>197</v>
      </c>
      <c r="AB112" s="245">
        <v>0</v>
      </c>
    </row>
    <row r="113" spans="26:28" x14ac:dyDescent="0.3">
      <c r="Z113" s="241" t="s">
        <v>36</v>
      </c>
      <c r="AA113" s="244" t="s">
        <v>30</v>
      </c>
      <c r="AB113" s="246">
        <v>0.03</v>
      </c>
    </row>
    <row r="114" spans="26:28" x14ac:dyDescent="0.3">
      <c r="Z114" s="243" t="s">
        <v>36</v>
      </c>
      <c r="AA114" s="244" t="s">
        <v>161</v>
      </c>
      <c r="AB114" s="245">
        <v>0.03</v>
      </c>
    </row>
    <row r="115" spans="26:28" x14ac:dyDescent="0.3">
      <c r="Z115" s="241" t="s">
        <v>36</v>
      </c>
      <c r="AA115" s="244" t="s">
        <v>184</v>
      </c>
      <c r="AB115" s="246">
        <v>0.03</v>
      </c>
    </row>
    <row r="116" spans="26:28" x14ac:dyDescent="0.3">
      <c r="Z116" s="243" t="s">
        <v>36</v>
      </c>
      <c r="AA116" s="244" t="s">
        <v>194</v>
      </c>
      <c r="AB116" s="245">
        <v>0.03</v>
      </c>
    </row>
    <row r="117" spans="26:28" x14ac:dyDescent="0.3">
      <c r="Z117" s="241" t="s">
        <v>36</v>
      </c>
      <c r="AA117" s="244" t="s">
        <v>37</v>
      </c>
      <c r="AB117" s="246">
        <v>0.03</v>
      </c>
    </row>
    <row r="118" spans="26:28" x14ac:dyDescent="0.3">
      <c r="Z118" s="243" t="s">
        <v>36</v>
      </c>
      <c r="AA118" s="244" t="s">
        <v>187</v>
      </c>
      <c r="AB118" s="245">
        <v>0.05</v>
      </c>
    </row>
    <row r="119" spans="26:28" x14ac:dyDescent="0.3">
      <c r="Z119" s="241" t="s">
        <v>36</v>
      </c>
      <c r="AA119" s="244" t="s">
        <v>197</v>
      </c>
      <c r="AB119" s="246">
        <v>0</v>
      </c>
    </row>
    <row r="120" spans="26:28" x14ac:dyDescent="0.3">
      <c r="Z120" s="243" t="s">
        <v>25</v>
      </c>
      <c r="AA120" s="244" t="s">
        <v>75</v>
      </c>
      <c r="AB120" s="245">
        <v>0.04</v>
      </c>
    </row>
    <row r="121" spans="26:28" x14ac:dyDescent="0.3">
      <c r="Z121" s="241" t="s">
        <v>25</v>
      </c>
      <c r="AA121" s="114" t="s">
        <v>174</v>
      </c>
      <c r="AB121" s="246">
        <v>0.04</v>
      </c>
    </row>
    <row r="122" spans="26:28" x14ac:dyDescent="0.3">
      <c r="Z122" s="243" t="s">
        <v>25</v>
      </c>
      <c r="AA122" s="244" t="s">
        <v>42</v>
      </c>
      <c r="AB122" s="245">
        <v>0.04</v>
      </c>
    </row>
    <row r="123" spans="26:28" x14ac:dyDescent="0.3">
      <c r="Z123" s="241" t="s">
        <v>25</v>
      </c>
      <c r="AA123" s="114" t="s">
        <v>195</v>
      </c>
      <c r="AB123" s="246">
        <v>0.04</v>
      </c>
    </row>
    <row r="124" spans="26:28" x14ac:dyDescent="0.3">
      <c r="Z124" s="243" t="s">
        <v>25</v>
      </c>
      <c r="AA124" s="244" t="s">
        <v>33</v>
      </c>
      <c r="AB124" s="245">
        <v>0.04</v>
      </c>
    </row>
    <row r="125" spans="26:28" x14ac:dyDescent="0.3">
      <c r="Z125" s="241" t="s">
        <v>25</v>
      </c>
      <c r="AA125" s="114" t="s">
        <v>212</v>
      </c>
      <c r="AB125" s="246">
        <v>0.04</v>
      </c>
    </row>
    <row r="126" spans="26:28" x14ac:dyDescent="0.3">
      <c r="Z126" s="243" t="s">
        <v>25</v>
      </c>
      <c r="AA126" s="244" t="s">
        <v>26</v>
      </c>
      <c r="AB126" s="245">
        <v>0.04</v>
      </c>
    </row>
    <row r="127" spans="26:28" x14ac:dyDescent="0.3">
      <c r="Z127" s="241" t="s">
        <v>25</v>
      </c>
      <c r="AA127" s="114" t="s">
        <v>225</v>
      </c>
      <c r="AB127" s="246">
        <v>0.04</v>
      </c>
    </row>
    <row r="128" spans="26:28" x14ac:dyDescent="0.3">
      <c r="Z128" s="243" t="s">
        <v>25</v>
      </c>
      <c r="AA128" s="244" t="s">
        <v>187</v>
      </c>
      <c r="AB128" s="245">
        <v>0.05</v>
      </c>
    </row>
    <row r="129" spans="26:28" x14ac:dyDescent="0.3">
      <c r="Z129" s="241" t="s">
        <v>25</v>
      </c>
      <c r="AA129" s="114" t="s">
        <v>197</v>
      </c>
      <c r="AB129" s="246">
        <v>0</v>
      </c>
    </row>
    <row r="130" spans="26:28" x14ac:dyDescent="0.3">
      <c r="Z130" s="243" t="s">
        <v>45</v>
      </c>
      <c r="AA130" s="244" t="s">
        <v>30</v>
      </c>
      <c r="AB130" s="245">
        <v>0.04</v>
      </c>
    </row>
    <row r="131" spans="26:28" x14ac:dyDescent="0.3">
      <c r="Z131" s="241" t="s">
        <v>45</v>
      </c>
      <c r="AA131" s="114" t="s">
        <v>46</v>
      </c>
      <c r="AB131" s="246">
        <v>0.04</v>
      </c>
    </row>
    <row r="132" spans="26:28" x14ac:dyDescent="0.3">
      <c r="Z132" s="243" t="s">
        <v>45</v>
      </c>
      <c r="AA132" s="244" t="s">
        <v>185</v>
      </c>
      <c r="AB132" s="245">
        <v>0.04</v>
      </c>
    </row>
    <row r="133" spans="26:28" x14ac:dyDescent="0.3">
      <c r="Z133" s="241" t="s">
        <v>45</v>
      </c>
      <c r="AA133" s="114" t="s">
        <v>196</v>
      </c>
      <c r="AB133" s="246">
        <v>0.04</v>
      </c>
    </row>
    <row r="134" spans="26:28" x14ac:dyDescent="0.3">
      <c r="Z134" s="243" t="s">
        <v>45</v>
      </c>
      <c r="AA134" s="244" t="s">
        <v>205</v>
      </c>
      <c r="AB134" s="245">
        <v>0.04</v>
      </c>
    </row>
    <row r="135" spans="26:28" x14ac:dyDescent="0.3">
      <c r="Z135" s="241" t="s">
        <v>45</v>
      </c>
      <c r="AA135" s="114" t="s">
        <v>213</v>
      </c>
      <c r="AB135" s="246">
        <v>0.05</v>
      </c>
    </row>
    <row r="136" spans="26:28" x14ac:dyDescent="0.3">
      <c r="Z136" s="243" t="s">
        <v>45</v>
      </c>
      <c r="AA136" s="244" t="s">
        <v>187</v>
      </c>
      <c r="AB136" s="245">
        <v>0.05</v>
      </c>
    </row>
    <row r="137" spans="26:28" x14ac:dyDescent="0.3">
      <c r="Z137" s="241" t="s">
        <v>45</v>
      </c>
      <c r="AA137" s="114" t="s">
        <v>197</v>
      </c>
      <c r="AB137" s="246">
        <v>0</v>
      </c>
    </row>
    <row r="138" spans="26:28" x14ac:dyDescent="0.3">
      <c r="Z138" s="243" t="s">
        <v>155</v>
      </c>
      <c r="AA138" s="244" t="s">
        <v>162</v>
      </c>
      <c r="AB138" s="245">
        <v>0.03</v>
      </c>
    </row>
    <row r="139" spans="26:28" x14ac:dyDescent="0.3">
      <c r="Z139" s="241" t="s">
        <v>155</v>
      </c>
      <c r="AA139" s="114" t="s">
        <v>175</v>
      </c>
      <c r="AB139" s="246">
        <v>0.03</v>
      </c>
    </row>
    <row r="140" spans="26:28" x14ac:dyDescent="0.3">
      <c r="Z140" s="243" t="s">
        <v>155</v>
      </c>
      <c r="AA140" s="244" t="s">
        <v>186</v>
      </c>
      <c r="AB140" s="245">
        <v>0.03</v>
      </c>
    </row>
    <row r="141" spans="26:28" x14ac:dyDescent="0.3">
      <c r="Z141" s="241" t="s">
        <v>155</v>
      </c>
      <c r="AA141" s="114" t="s">
        <v>187</v>
      </c>
      <c r="AB141" s="246">
        <v>0.05</v>
      </c>
    </row>
    <row r="142" spans="26:28" x14ac:dyDescent="0.3">
      <c r="Z142" s="243" t="s">
        <v>155</v>
      </c>
      <c r="AA142" s="244" t="s">
        <v>197</v>
      </c>
      <c r="AB142" s="245">
        <v>0</v>
      </c>
    </row>
    <row r="143" spans="26:28" x14ac:dyDescent="0.3">
      <c r="Z143" s="241" t="s">
        <v>156</v>
      </c>
      <c r="AA143" s="244" t="s">
        <v>163</v>
      </c>
      <c r="AB143" s="246">
        <v>0.05</v>
      </c>
    </row>
    <row r="144" spans="26:28" x14ac:dyDescent="0.3">
      <c r="Z144" s="243" t="s">
        <v>156</v>
      </c>
      <c r="AA144" s="244" t="s">
        <v>176</v>
      </c>
      <c r="AB144" s="245">
        <v>0.05</v>
      </c>
    </row>
    <row r="145" spans="26:28" x14ac:dyDescent="0.3">
      <c r="Z145" s="241" t="s">
        <v>156</v>
      </c>
      <c r="AA145" s="244" t="s">
        <v>187</v>
      </c>
      <c r="AB145" s="246">
        <v>0.05</v>
      </c>
    </row>
    <row r="146" spans="26:28" x14ac:dyDescent="0.3">
      <c r="Z146" s="243" t="s">
        <v>156</v>
      </c>
      <c r="AA146" s="244" t="s">
        <v>197</v>
      </c>
      <c r="AB146" s="245">
        <v>0</v>
      </c>
    </row>
    <row r="147" spans="26:28" x14ac:dyDescent="0.3">
      <c r="Z147" s="241" t="s">
        <v>157</v>
      </c>
      <c r="AA147" s="244" t="s">
        <v>64</v>
      </c>
      <c r="AB147" s="246">
        <v>0.05</v>
      </c>
    </row>
    <row r="148" spans="26:28" x14ac:dyDescent="0.3">
      <c r="Z148" s="243" t="s">
        <v>157</v>
      </c>
      <c r="AA148" s="244" t="s">
        <v>177</v>
      </c>
      <c r="AB148" s="245">
        <v>0.05</v>
      </c>
    </row>
    <row r="149" spans="26:28" x14ac:dyDescent="0.3">
      <c r="Z149" s="241" t="s">
        <v>157</v>
      </c>
      <c r="AA149" s="244" t="s">
        <v>188</v>
      </c>
      <c r="AB149" s="246">
        <v>0.05</v>
      </c>
    </row>
    <row r="150" spans="26:28" x14ac:dyDescent="0.3">
      <c r="Z150" s="243" t="s">
        <v>157</v>
      </c>
      <c r="AA150" s="244" t="s">
        <v>80</v>
      </c>
      <c r="AB150" s="245">
        <v>0.05</v>
      </c>
    </row>
    <row r="151" spans="26:28" x14ac:dyDescent="0.3">
      <c r="Z151" s="241" t="s">
        <v>157</v>
      </c>
      <c r="AA151" s="244" t="s">
        <v>206</v>
      </c>
      <c r="AB151" s="246">
        <v>0.05</v>
      </c>
    </row>
    <row r="152" spans="26:28" x14ac:dyDescent="0.3">
      <c r="Z152" s="243" t="s">
        <v>157</v>
      </c>
      <c r="AA152" s="244" t="s">
        <v>187</v>
      </c>
      <c r="AB152" s="245">
        <v>0.05</v>
      </c>
    </row>
    <row r="153" spans="26:28" x14ac:dyDescent="0.3">
      <c r="Z153" s="241" t="s">
        <v>157</v>
      </c>
      <c r="AA153" s="244" t="s">
        <v>197</v>
      </c>
      <c r="AB153" s="246">
        <v>0</v>
      </c>
    </row>
    <row r="154" spans="26:28" x14ac:dyDescent="0.3">
      <c r="Z154" s="243" t="s">
        <v>158</v>
      </c>
      <c r="AA154" s="244" t="s">
        <v>164</v>
      </c>
      <c r="AB154" s="245">
        <v>0.06</v>
      </c>
    </row>
    <row r="155" spans="26:28" x14ac:dyDescent="0.3">
      <c r="Z155" s="241" t="s">
        <v>158</v>
      </c>
      <c r="AA155" s="114" t="s">
        <v>178</v>
      </c>
      <c r="AB155" s="246">
        <v>0.01</v>
      </c>
    </row>
    <row r="156" spans="26:28" x14ac:dyDescent="0.3">
      <c r="Z156" s="243" t="s">
        <v>158</v>
      </c>
      <c r="AA156" s="244" t="s">
        <v>189</v>
      </c>
      <c r="AB156" s="245">
        <v>0.04</v>
      </c>
    </row>
    <row r="157" spans="26:28" x14ac:dyDescent="0.3">
      <c r="Z157" s="241" t="s">
        <v>158</v>
      </c>
      <c r="AA157" s="114" t="s">
        <v>198</v>
      </c>
      <c r="AB157" s="246">
        <v>0.02</v>
      </c>
    </row>
    <row r="158" spans="26:28" x14ac:dyDescent="0.3">
      <c r="Z158" s="243" t="s">
        <v>158</v>
      </c>
      <c r="AA158" s="244" t="s">
        <v>181</v>
      </c>
      <c r="AB158" s="245">
        <v>0.03</v>
      </c>
    </row>
    <row r="159" spans="26:28" x14ac:dyDescent="0.3">
      <c r="Z159" s="241" t="s">
        <v>158</v>
      </c>
      <c r="AA159" s="114" t="s">
        <v>210</v>
      </c>
      <c r="AB159" s="246">
        <v>0.03</v>
      </c>
    </row>
    <row r="160" spans="26:28" x14ac:dyDescent="0.3">
      <c r="Z160" s="243" t="s">
        <v>158</v>
      </c>
      <c r="AA160" s="244" t="s">
        <v>217</v>
      </c>
      <c r="AB160" s="245">
        <v>0.03</v>
      </c>
    </row>
    <row r="161" spans="26:28" x14ac:dyDescent="0.3">
      <c r="Z161" s="241" t="s">
        <v>158</v>
      </c>
      <c r="AA161" s="114" t="s">
        <v>222</v>
      </c>
      <c r="AB161" s="246">
        <v>0.03</v>
      </c>
    </row>
    <row r="162" spans="26:28" x14ac:dyDescent="0.3">
      <c r="Z162" s="243" t="s">
        <v>158</v>
      </c>
      <c r="AA162" s="244" t="s">
        <v>229</v>
      </c>
      <c r="AB162" s="245">
        <v>0.03</v>
      </c>
    </row>
    <row r="163" spans="26:28" x14ac:dyDescent="0.3">
      <c r="Z163" s="241" t="s">
        <v>158</v>
      </c>
      <c r="AA163" s="114" t="s">
        <v>233</v>
      </c>
      <c r="AB163" s="246">
        <v>0.03</v>
      </c>
    </row>
    <row r="164" spans="26:28" x14ac:dyDescent="0.3">
      <c r="Z164" s="243" t="s">
        <v>158</v>
      </c>
      <c r="AA164" s="244" t="s">
        <v>239</v>
      </c>
      <c r="AB164" s="245">
        <v>0.06</v>
      </c>
    </row>
    <row r="165" spans="26:28" x14ac:dyDescent="0.3">
      <c r="Z165" s="241" t="s">
        <v>158</v>
      </c>
      <c r="AA165" s="114" t="s">
        <v>245</v>
      </c>
      <c r="AB165" s="246">
        <v>0.06</v>
      </c>
    </row>
    <row r="166" spans="26:28" x14ac:dyDescent="0.3">
      <c r="Z166" s="243" t="s">
        <v>158</v>
      </c>
      <c r="AA166" s="244" t="s">
        <v>249</v>
      </c>
      <c r="AB166" s="245">
        <v>0.05</v>
      </c>
    </row>
    <row r="167" spans="26:28" x14ac:dyDescent="0.3">
      <c r="Z167" s="241" t="s">
        <v>158</v>
      </c>
      <c r="AA167" s="114" t="s">
        <v>254</v>
      </c>
      <c r="AB167" s="246">
        <v>0.06</v>
      </c>
    </row>
    <row r="168" spans="26:28" x14ac:dyDescent="0.3">
      <c r="Z168" s="243" t="s">
        <v>158</v>
      </c>
      <c r="AA168" s="244" t="s">
        <v>258</v>
      </c>
      <c r="AB168" s="245">
        <v>0.06</v>
      </c>
    </row>
    <row r="169" spans="26:28" x14ac:dyDescent="0.3">
      <c r="Z169" s="241" t="s">
        <v>158</v>
      </c>
      <c r="AA169" s="114" t="s">
        <v>55</v>
      </c>
      <c r="AB169" s="246">
        <v>0.05</v>
      </c>
    </row>
    <row r="170" spans="26:28" x14ac:dyDescent="0.3">
      <c r="Z170" s="243" t="s">
        <v>158</v>
      </c>
      <c r="AA170" s="244" t="s">
        <v>173</v>
      </c>
      <c r="AB170" s="245">
        <v>0.05</v>
      </c>
    </row>
    <row r="171" spans="26:28" x14ac:dyDescent="0.3">
      <c r="Z171" s="241" t="s">
        <v>158</v>
      </c>
      <c r="AA171" s="114" t="s">
        <v>183</v>
      </c>
      <c r="AB171" s="246">
        <v>0.05</v>
      </c>
    </row>
    <row r="172" spans="26:28" x14ac:dyDescent="0.3">
      <c r="Z172" s="243" t="s">
        <v>158</v>
      </c>
      <c r="AA172" s="244" t="s">
        <v>204</v>
      </c>
      <c r="AB172" s="245">
        <v>0.05</v>
      </c>
    </row>
    <row r="173" spans="26:28" x14ac:dyDescent="0.3">
      <c r="Z173" s="241" t="s">
        <v>158</v>
      </c>
      <c r="AA173" s="114" t="s">
        <v>224</v>
      </c>
      <c r="AB173" s="246">
        <v>0.05</v>
      </c>
    </row>
    <row r="174" spans="26:28" x14ac:dyDescent="0.3">
      <c r="Z174" s="243" t="s">
        <v>158</v>
      </c>
      <c r="AA174" s="244" t="s">
        <v>268</v>
      </c>
      <c r="AB174" s="245">
        <v>0.04</v>
      </c>
    </row>
    <row r="175" spans="26:28" x14ac:dyDescent="0.3">
      <c r="Z175" s="241" t="s">
        <v>158</v>
      </c>
      <c r="AA175" s="114" t="s">
        <v>270</v>
      </c>
      <c r="AB175" s="246">
        <v>0.04</v>
      </c>
    </row>
    <row r="176" spans="26:28" x14ac:dyDescent="0.3">
      <c r="Z176" s="243" t="s">
        <v>158</v>
      </c>
      <c r="AA176" s="244" t="s">
        <v>272</v>
      </c>
      <c r="AB176" s="245">
        <v>0.04</v>
      </c>
    </row>
    <row r="177" spans="26:28" x14ac:dyDescent="0.3">
      <c r="Z177" s="241" t="s">
        <v>158</v>
      </c>
      <c r="AA177" s="114" t="s">
        <v>275</v>
      </c>
      <c r="AB177" s="246">
        <v>0.04</v>
      </c>
    </row>
    <row r="178" spans="26:28" x14ac:dyDescent="0.3">
      <c r="Z178" s="243" t="s">
        <v>158</v>
      </c>
      <c r="AA178" s="244" t="s">
        <v>278</v>
      </c>
      <c r="AB178" s="245">
        <v>0.05</v>
      </c>
    </row>
    <row r="179" spans="26:28" x14ac:dyDescent="0.3">
      <c r="Z179" s="241" t="s">
        <v>158</v>
      </c>
      <c r="AA179" s="114" t="s">
        <v>280</v>
      </c>
      <c r="AB179" s="246">
        <v>0</v>
      </c>
    </row>
    <row r="180" spans="26:28" x14ac:dyDescent="0.3">
      <c r="Z180" s="243" t="s">
        <v>158</v>
      </c>
      <c r="AA180" s="244" t="s">
        <v>282</v>
      </c>
      <c r="AB180" s="245">
        <v>0.03</v>
      </c>
    </row>
    <row r="181" spans="26:28" x14ac:dyDescent="0.3">
      <c r="Z181" s="238"/>
      <c r="AA181" s="239"/>
      <c r="AB181" s="240"/>
    </row>
  </sheetData>
  <sortState ref="AI3:AI9">
    <sortCondition ref="AI2"/>
  </sortState>
  <dataConsolidate link="1"/>
  <pageMargins left="0.7" right="0.7" top="0.75" bottom="0.75" header="0.3" footer="0.3"/>
  <pageSetup paperSize="9" orientation="portrait" r:id="rId1"/>
  <tableParts count="1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27"/>
  <sheetViews>
    <sheetView workbookViewId="0">
      <selection activeCell="E10" sqref="E10"/>
    </sheetView>
  </sheetViews>
  <sheetFormatPr defaultRowHeight="14.4" x14ac:dyDescent="0.3"/>
  <cols>
    <col min="1" max="1" width="22.109375" customWidth="1"/>
    <col min="2" max="2" width="13.44140625" customWidth="1"/>
    <col min="3" max="3" width="7" customWidth="1"/>
    <col min="4" max="4" width="9" customWidth="1"/>
    <col min="5" max="5" width="10.6640625" customWidth="1"/>
    <col min="8" max="8" width="19.33203125" customWidth="1"/>
    <col min="9" max="9" width="17.109375" customWidth="1"/>
  </cols>
  <sheetData>
    <row r="1" spans="1:9" ht="33.6" customHeight="1" x14ac:dyDescent="0.3">
      <c r="A1" s="8" t="s">
        <v>285</v>
      </c>
      <c r="B1" s="8"/>
      <c r="C1" s="8"/>
      <c r="D1" s="8"/>
      <c r="E1" s="8"/>
      <c r="F1" s="8"/>
      <c r="G1" s="8"/>
      <c r="H1" s="8"/>
      <c r="I1" s="8"/>
    </row>
    <row r="2" spans="1:9" s="4" customFormat="1" ht="81.599999999999994" customHeight="1" x14ac:dyDescent="0.3">
      <c r="A2" s="58" t="s">
        <v>117</v>
      </c>
      <c r="B2" s="59" t="s">
        <v>118</v>
      </c>
      <c r="C2" s="63" t="s">
        <v>119</v>
      </c>
      <c r="D2" s="60" t="s">
        <v>121</v>
      </c>
      <c r="E2" s="64" t="s">
        <v>286</v>
      </c>
      <c r="H2" s="65" t="s">
        <v>118</v>
      </c>
      <c r="I2" s="150" t="s">
        <v>149</v>
      </c>
    </row>
    <row r="3" spans="1:9" x14ac:dyDescent="0.3">
      <c r="A3" s="29" t="s">
        <v>287</v>
      </c>
      <c r="B3" s="29" t="s">
        <v>151</v>
      </c>
      <c r="C3" s="29">
        <v>0</v>
      </c>
      <c r="D3" s="61"/>
      <c r="E3" s="29"/>
      <c r="F3" s="8"/>
      <c r="G3" s="8"/>
      <c r="H3" s="66" t="s">
        <v>151</v>
      </c>
      <c r="I3" s="22" t="s">
        <v>106</v>
      </c>
    </row>
    <row r="4" spans="1:9" x14ac:dyDescent="0.3">
      <c r="A4" s="57" t="s">
        <v>288</v>
      </c>
      <c r="B4" s="29" t="s">
        <v>123</v>
      </c>
      <c r="C4" s="55">
        <v>100</v>
      </c>
      <c r="D4" s="62">
        <v>50</v>
      </c>
      <c r="E4" s="54"/>
      <c r="F4" s="8"/>
      <c r="G4" s="8"/>
      <c r="H4" s="66" t="s">
        <v>152</v>
      </c>
      <c r="I4" s="13" t="s">
        <v>107</v>
      </c>
    </row>
    <row r="5" spans="1:9" x14ac:dyDescent="0.3">
      <c r="A5" s="29" t="s">
        <v>289</v>
      </c>
      <c r="B5" s="29" t="s">
        <v>152</v>
      </c>
      <c r="C5" s="29">
        <v>100</v>
      </c>
      <c r="D5" s="61">
        <v>50</v>
      </c>
      <c r="E5" s="29"/>
      <c r="F5" s="8"/>
      <c r="G5" s="8"/>
      <c r="H5" s="67" t="s">
        <v>123</v>
      </c>
      <c r="I5" s="24" t="s">
        <v>108</v>
      </c>
    </row>
    <row r="6" spans="1:9" x14ac:dyDescent="0.3">
      <c r="A6" s="57" t="s">
        <v>28</v>
      </c>
      <c r="B6" s="29" t="s">
        <v>123</v>
      </c>
      <c r="C6" s="55">
        <v>100</v>
      </c>
      <c r="D6" s="62">
        <v>50</v>
      </c>
      <c r="E6" s="54"/>
      <c r="F6" s="8"/>
      <c r="G6" s="8"/>
      <c r="H6" s="8"/>
      <c r="I6" s="23" t="s">
        <v>98</v>
      </c>
    </row>
    <row r="7" spans="1:9" x14ac:dyDescent="0.3">
      <c r="A7" s="29" t="s">
        <v>290</v>
      </c>
      <c r="B7" s="29" t="s">
        <v>152</v>
      </c>
      <c r="C7" s="29">
        <v>100</v>
      </c>
      <c r="D7" s="61">
        <v>50</v>
      </c>
      <c r="E7" s="29"/>
      <c r="F7" s="8"/>
      <c r="G7" s="8"/>
      <c r="H7" s="8"/>
      <c r="I7" s="22" t="s">
        <v>100</v>
      </c>
    </row>
    <row r="8" spans="1:9" x14ac:dyDescent="0.3">
      <c r="A8" s="57"/>
      <c r="B8" s="29"/>
      <c r="C8" s="55"/>
      <c r="D8" s="62"/>
      <c r="E8" s="54"/>
      <c r="F8" s="8"/>
      <c r="G8" s="8"/>
      <c r="H8" s="8"/>
      <c r="I8" s="23" t="s">
        <v>103</v>
      </c>
    </row>
    <row r="9" spans="1:9" x14ac:dyDescent="0.3">
      <c r="A9" s="29"/>
      <c r="B9" s="29"/>
      <c r="C9" s="29"/>
      <c r="D9" s="61"/>
      <c r="E9" s="29"/>
      <c r="F9" s="8"/>
      <c r="G9" s="8"/>
      <c r="H9" s="8"/>
      <c r="I9" s="22" t="s">
        <v>104</v>
      </c>
    </row>
    <row r="10" spans="1:9" x14ac:dyDescent="0.3">
      <c r="A10" s="57"/>
      <c r="B10" s="29"/>
      <c r="C10" s="55"/>
      <c r="D10" s="62"/>
      <c r="E10" s="54"/>
      <c r="F10" s="8"/>
      <c r="G10" s="8"/>
      <c r="H10" s="8"/>
      <c r="I10" s="25" t="s">
        <v>105</v>
      </c>
    </row>
    <row r="11" spans="1:9" x14ac:dyDescent="0.3">
      <c r="A11" s="29"/>
      <c r="B11" s="29"/>
      <c r="C11" s="29"/>
      <c r="D11" s="61"/>
      <c r="E11" s="29"/>
      <c r="F11" s="8"/>
      <c r="G11" s="8"/>
      <c r="H11" s="8"/>
      <c r="I11" s="8"/>
    </row>
    <row r="12" spans="1:9" x14ac:dyDescent="0.3">
      <c r="A12" s="57"/>
      <c r="B12" s="29"/>
      <c r="C12" s="55"/>
      <c r="D12" s="56"/>
      <c r="E12" s="54"/>
      <c r="F12" s="8"/>
      <c r="G12" s="8"/>
      <c r="H12" s="8"/>
      <c r="I12" s="8"/>
    </row>
    <row r="13" spans="1:9" x14ac:dyDescent="0.3">
      <c r="A13" s="35"/>
      <c r="B13" s="35"/>
      <c r="C13" s="35"/>
      <c r="D13" s="35"/>
      <c r="E13" s="8"/>
      <c r="F13" s="8"/>
      <c r="G13" s="8"/>
      <c r="H13" s="8"/>
      <c r="I13" s="8"/>
    </row>
    <row r="14" spans="1:9" x14ac:dyDescent="0.3">
      <c r="A14" s="35"/>
      <c r="B14" s="35"/>
      <c r="C14" s="35"/>
      <c r="D14" s="35"/>
      <c r="E14" s="8"/>
      <c r="F14" s="8"/>
      <c r="G14" s="8"/>
      <c r="H14" s="8"/>
      <c r="I14" s="8"/>
    </row>
    <row r="15" spans="1:9" x14ac:dyDescent="0.3">
      <c r="A15" s="35"/>
      <c r="B15" s="35"/>
      <c r="C15" s="35"/>
      <c r="D15" s="35"/>
      <c r="E15" s="8"/>
      <c r="F15" s="8"/>
      <c r="G15" s="8"/>
      <c r="H15" s="8"/>
      <c r="I15" s="8"/>
    </row>
    <row r="16" spans="1:9" x14ac:dyDescent="0.3">
      <c r="A16" s="35"/>
      <c r="B16" s="35"/>
      <c r="C16" s="35"/>
      <c r="D16" s="35"/>
      <c r="E16" s="8"/>
      <c r="F16" s="8"/>
      <c r="G16" s="8"/>
      <c r="H16" s="8"/>
      <c r="I16" s="8"/>
    </row>
    <row r="17" spans="1:4" x14ac:dyDescent="0.3">
      <c r="A17" s="35"/>
      <c r="B17" s="35"/>
      <c r="C17" s="35"/>
      <c r="D17" s="35"/>
    </row>
    <row r="18" spans="1:4" x14ac:dyDescent="0.3">
      <c r="A18" s="35"/>
      <c r="B18" s="35"/>
      <c r="C18" s="35"/>
      <c r="D18" s="35"/>
    </row>
    <row r="19" spans="1:4" x14ac:dyDescent="0.3">
      <c r="A19" s="35"/>
      <c r="B19" s="35"/>
      <c r="C19" s="35"/>
      <c r="D19" s="35"/>
    </row>
    <row r="20" spans="1:4" x14ac:dyDescent="0.3">
      <c r="A20" s="35"/>
      <c r="B20" s="35"/>
      <c r="C20" s="35"/>
      <c r="D20" s="35"/>
    </row>
    <row r="21" spans="1:4" x14ac:dyDescent="0.3">
      <c r="A21" s="35"/>
      <c r="B21" s="35"/>
      <c r="C21" s="35"/>
      <c r="D21" s="35"/>
    </row>
    <row r="22" spans="1:4" x14ac:dyDescent="0.3">
      <c r="A22" s="35"/>
      <c r="B22" s="35"/>
      <c r="C22" s="35"/>
      <c r="D22" s="35"/>
    </row>
    <row r="23" spans="1:4" x14ac:dyDescent="0.3">
      <c r="A23" s="35"/>
      <c r="B23" s="35"/>
      <c r="C23" s="35"/>
      <c r="D23" s="35"/>
    </row>
    <row r="24" spans="1:4" x14ac:dyDescent="0.3">
      <c r="A24" s="35"/>
      <c r="B24" s="35"/>
      <c r="C24" s="35"/>
      <c r="D24" s="35"/>
    </row>
    <row r="25" spans="1:4" x14ac:dyDescent="0.3">
      <c r="A25" s="35"/>
      <c r="B25" s="35"/>
      <c r="C25" s="35"/>
      <c r="D25" s="35"/>
    </row>
    <row r="26" spans="1:4" x14ac:dyDescent="0.3">
      <c r="A26" s="35"/>
      <c r="B26" s="35"/>
      <c r="C26" s="35"/>
      <c r="D26" s="35"/>
    </row>
    <row r="27" spans="1:4" x14ac:dyDescent="0.3">
      <c r="A27" s="34"/>
      <c r="B27" s="34"/>
      <c r="C27" s="34"/>
      <c r="D27" s="34"/>
    </row>
  </sheetData>
  <dataConsolidate link="1"/>
  <dataValidations count="1">
    <dataValidation type="list" allowBlank="1" showInputMessage="1" showErrorMessage="1" sqref="B3:B12">
      <formula1>INDIRECT("Должность")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22"/>
  <sheetViews>
    <sheetView workbookViewId="0">
      <selection activeCell="D24" activeCellId="1" sqref="D10 D24"/>
    </sheetView>
  </sheetViews>
  <sheetFormatPr defaultRowHeight="14.4" x14ac:dyDescent="0.3"/>
  <cols>
    <col min="6" max="6" width="16.44140625" customWidth="1"/>
  </cols>
  <sheetData>
    <row r="4" spans="2:18" x14ac:dyDescent="0.3">
      <c r="B4" s="170" t="s">
        <v>291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2:18" x14ac:dyDescent="0.3">
      <c r="B5" s="170" t="s">
        <v>292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x14ac:dyDescent="0.3">
      <c r="B6" s="171" t="s">
        <v>293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294</v>
      </c>
      <c r="O6" s="8"/>
      <c r="P6" s="8"/>
      <c r="Q6" s="8"/>
      <c r="R6" s="8"/>
    </row>
    <row r="7" spans="2:18" x14ac:dyDescent="0.3">
      <c r="B7" s="171" t="s">
        <v>295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296</v>
      </c>
      <c r="O7" s="8"/>
      <c r="P7" s="8"/>
      <c r="Q7" s="8"/>
      <c r="R7" s="8"/>
    </row>
    <row r="8" spans="2:18" x14ac:dyDescent="0.3">
      <c r="B8" s="171" t="s">
        <v>297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298</v>
      </c>
    </row>
    <row r="9" spans="2:18" x14ac:dyDescent="0.3">
      <c r="B9" s="171" t="s">
        <v>299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2:18" x14ac:dyDescent="0.3">
      <c r="B10" s="170" t="s">
        <v>300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2" spans="2:18" x14ac:dyDescent="0.3">
      <c r="B12" s="170" t="s">
        <v>301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2:18" x14ac:dyDescent="0.3">
      <c r="B13" s="170" t="s">
        <v>302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5" spans="2:18" x14ac:dyDescent="0.3">
      <c r="B15" s="170" t="s">
        <v>303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2:18" x14ac:dyDescent="0.3">
      <c r="B16" s="170" t="s">
        <v>304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22" spans="9:9" x14ac:dyDescent="0.3">
      <c r="I22">
        <f>H22+H21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BB81C9-FB87-4C16-8823-552E521EED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Реестр</vt:lpstr>
      <vt:lpstr>Табель</vt:lpstr>
      <vt:lpstr>касса</vt:lpstr>
      <vt:lpstr>Отчет</vt:lpstr>
      <vt:lpstr>ЗП</vt:lpstr>
      <vt:lpstr>Архив</vt:lpstr>
      <vt:lpstr>Спр.Произ.процент</vt:lpstr>
      <vt:lpstr>Спр.ЗП</vt:lpstr>
      <vt:lpstr>Пожелнание</vt:lpstr>
      <vt:lpstr>год</vt:lpstr>
      <vt:lpstr>КП</vt:lpstr>
      <vt:lpstr>Спр.Произ.процент!Критерии</vt:lpstr>
      <vt:lpstr>месяц</vt:lpstr>
      <vt:lpstr>НП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2017-01-07T23:22:25Z</dcterms:modified>
  <cp:category/>
  <cp:contentStatus/>
</cp:coreProperties>
</file>